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10_MP_CONSTRUCT\05_Oprava_Pražská\"/>
    </mc:Choice>
  </mc:AlternateContent>
  <bookViews>
    <workbookView xWindow="0" yWindow="0" windowWidth="0" windowHeight="0" firstSheet="1" activeTab="1"/>
  </bookViews>
  <sheets>
    <sheet name="Rekapitulácia stavby" sheetId="1" state="veryHidden" r:id="rId1"/>
    <sheet name="105-00 - Oprava miestnej 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'105-00 - Oprava miestnej ...'!$C$123:$K$243</definedName>
    <definedName name="_xlnm.Print_Area" localSheetId="1">'105-00 - Oprava miestnej ...'!$C$4:$J$76,'105-00 - Oprava miestnej ...'!$C$82:$J$105,'105-00 - Oprava miestnej ...'!$C$111:$J$243</definedName>
    <definedName name="_xlnm.Print_Titles" localSheetId="1">'105-00 - Oprava miestnej ...'!$123:$123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38"/>
  <c r="BH238"/>
  <c r="BG238"/>
  <c r="BE238"/>
  <c r="T238"/>
  <c r="R238"/>
  <c r="P238"/>
  <c r="BI236"/>
  <c r="BH236"/>
  <c r="BG236"/>
  <c r="BE236"/>
  <c r="T236"/>
  <c r="R236"/>
  <c r="P236"/>
  <c r="BI231"/>
  <c r="BH231"/>
  <c r="BG231"/>
  <c r="BE231"/>
  <c r="T231"/>
  <c r="R231"/>
  <c r="P231"/>
  <c r="BI229"/>
  <c r="BH229"/>
  <c r="BG229"/>
  <c r="BE229"/>
  <c r="T229"/>
  <c r="R229"/>
  <c r="P229"/>
  <c r="BI224"/>
  <c r="BH224"/>
  <c r="BG224"/>
  <c r="BE224"/>
  <c r="T224"/>
  <c r="R224"/>
  <c r="P224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4"/>
  <c r="BH214"/>
  <c r="BG214"/>
  <c r="BE214"/>
  <c r="T214"/>
  <c r="R214"/>
  <c r="P214"/>
  <c r="BI213"/>
  <c r="BH213"/>
  <c r="BG213"/>
  <c r="BE213"/>
  <c r="T213"/>
  <c r="R213"/>
  <c r="P213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1"/>
  <c r="BH201"/>
  <c r="BG201"/>
  <c r="BE201"/>
  <c r="T201"/>
  <c r="R201"/>
  <c r="P201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78"/>
  <c r="BH178"/>
  <c r="BG178"/>
  <c r="BE178"/>
  <c r="T178"/>
  <c r="R178"/>
  <c r="P178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8"/>
  <c r="BH138"/>
  <c r="BG138"/>
  <c r="BE138"/>
  <c r="T138"/>
  <c r="R138"/>
  <c r="P138"/>
  <c r="BI135"/>
  <c r="BH135"/>
  <c r="BG135"/>
  <c r="BE135"/>
  <c r="T135"/>
  <c r="R135"/>
  <c r="P135"/>
  <c r="BI132"/>
  <c r="BH132"/>
  <c r="BG132"/>
  <c r="BE132"/>
  <c r="T132"/>
  <c r="R132"/>
  <c r="P132"/>
  <c r="BI129"/>
  <c r="BH129"/>
  <c r="BG129"/>
  <c r="BE129"/>
  <c r="T129"/>
  <c r="R129"/>
  <c r="P129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1" r="L90"/>
  <c r="AM90"/>
  <c r="AM89"/>
  <c r="L89"/>
  <c r="AM87"/>
  <c r="L87"/>
  <c r="L85"/>
  <c r="L84"/>
  <c i="2" r="BK238"/>
  <c r="J229"/>
  <c r="BK187"/>
  <c r="BK220"/>
  <c r="J186"/>
  <c r="J152"/>
  <c r="J220"/>
  <c r="BK167"/>
  <c r="BK224"/>
  <c r="J198"/>
  <c r="BK153"/>
  <c r="J196"/>
  <c r="BK157"/>
  <c r="J243"/>
  <c r="J213"/>
  <c r="BK158"/>
  <c r="J224"/>
  <c r="J194"/>
  <c r="J150"/>
  <c r="J219"/>
  <c r="J158"/>
  <c r="BK219"/>
  <c r="J178"/>
  <c r="J141"/>
  <c r="BK192"/>
  <c r="BK151"/>
  <c r="BK162"/>
  <c r="BK243"/>
  <c r="BK229"/>
  <c r="J201"/>
  <c r="J172"/>
  <c r="BK185"/>
  <c r="BK138"/>
  <c r="BK178"/>
  <c r="J132"/>
  <c r="J169"/>
  <c r="J197"/>
  <c r="BK169"/>
  <c r="BK129"/>
  <c r="J242"/>
  <c r="J231"/>
  <c r="J206"/>
  <c r="BK193"/>
  <c r="BK213"/>
  <c r="J173"/>
  <c r="J135"/>
  <c r="J192"/>
  <c r="J138"/>
  <c r="BK194"/>
  <c r="BK132"/>
  <c r="J187"/>
  <c r="BK160"/>
  <c r="BK171"/>
  <c r="J127"/>
  <c r="BK242"/>
  <c r="J236"/>
  <c r="BK197"/>
  <c r="BK150"/>
  <c r="BK214"/>
  <c r="J167"/>
  <c r="BK143"/>
  <c r="J185"/>
  <c r="J157"/>
  <c r="J214"/>
  <c r="J165"/>
  <c r="BK195"/>
  <c r="BK165"/>
  <c r="BK127"/>
  <c r="BK155"/>
  <c r="J241"/>
  <c r="BK207"/>
  <c r="BK196"/>
  <c r="J143"/>
  <c r="J208"/>
  <c r="BK154"/>
  <c r="BK209"/>
  <c r="J162"/>
  <c i="1" r="AS94"/>
  <c i="2" r="J218"/>
  <c r="BK173"/>
  <c r="BK201"/>
  <c r="BK172"/>
  <c r="BK135"/>
  <c r="J153"/>
  <c r="BK236"/>
  <c r="J209"/>
  <c r="BK198"/>
  <c r="J142"/>
  <c r="J207"/>
  <c r="J160"/>
  <c r="J129"/>
  <c r="J171"/>
  <c r="J154"/>
  <c r="BK208"/>
  <c r="BK146"/>
  <c r="BK186"/>
  <c r="J146"/>
  <c r="BK141"/>
  <c r="BK241"/>
  <c r="BK231"/>
  <c r="BK206"/>
  <c r="BK152"/>
  <c r="BK218"/>
  <c r="BK164"/>
  <c r="BK142"/>
  <c r="J195"/>
  <c r="J151"/>
  <c r="J193"/>
  <c r="J238"/>
  <c r="J155"/>
  <c r="J164"/>
  <c l="1" r="BK126"/>
  <c r="J126"/>
  <c r="J98"/>
  <c r="P145"/>
  <c r="P177"/>
  <c r="BK145"/>
  <c r="J145"/>
  <c r="J99"/>
  <c r="BK177"/>
  <c r="J177"/>
  <c r="J102"/>
  <c r="R223"/>
  <c r="P126"/>
  <c r="T145"/>
  <c r="T156"/>
  <c r="P168"/>
  <c r="BK223"/>
  <c r="J223"/>
  <c r="J103"/>
  <c r="BK240"/>
  <c r="J240"/>
  <c r="J104"/>
  <c r="R145"/>
  <c r="R156"/>
  <c r="T168"/>
  <c r="T223"/>
  <c r="T126"/>
  <c r="P156"/>
  <c r="R177"/>
  <c r="R240"/>
  <c r="BK156"/>
  <c r="J156"/>
  <c r="J100"/>
  <c r="T177"/>
  <c r="P240"/>
  <c r="R126"/>
  <c r="BK168"/>
  <c r="J168"/>
  <c r="J101"/>
  <c r="R168"/>
  <c r="P223"/>
  <c r="T240"/>
  <c r="J89"/>
  <c r="BF132"/>
  <c r="BF207"/>
  <c r="F92"/>
  <c r="BF141"/>
  <c r="BF146"/>
  <c r="BF150"/>
  <c r="BF158"/>
  <c r="BF165"/>
  <c r="BF219"/>
  <c r="E85"/>
  <c r="BF127"/>
  <c r="BF129"/>
  <c r="BF135"/>
  <c r="BF143"/>
  <c r="BF155"/>
  <c r="BF142"/>
  <c r="BF162"/>
  <c r="BF167"/>
  <c r="BF173"/>
  <c r="BF178"/>
  <c r="BF185"/>
  <c r="BF186"/>
  <c r="BF198"/>
  <c r="BF151"/>
  <c r="BF157"/>
  <c r="BF160"/>
  <c r="BF169"/>
  <c r="BF171"/>
  <c r="BF172"/>
  <c r="BF187"/>
  <c r="BF193"/>
  <c r="BF195"/>
  <c r="BF201"/>
  <c r="BF213"/>
  <c r="BF214"/>
  <c r="BF152"/>
  <c r="BF194"/>
  <c r="BF197"/>
  <c r="BF218"/>
  <c r="BF196"/>
  <c r="BF206"/>
  <c r="BF209"/>
  <c r="BF138"/>
  <c r="BF153"/>
  <c r="BF154"/>
  <c r="BF164"/>
  <c r="BF192"/>
  <c r="BF208"/>
  <c r="BF220"/>
  <c r="BF224"/>
  <c r="BF229"/>
  <c r="BF231"/>
  <c r="BF236"/>
  <c r="BF238"/>
  <c r="BF241"/>
  <c r="BF242"/>
  <c r="BF243"/>
  <c r="F33"/>
  <c i="1" r="AZ95"/>
  <c r="AZ94"/>
  <c r="W29"/>
  <c i="2" r="J33"/>
  <c i="1" r="AV95"/>
  <c i="2" r="F37"/>
  <c i="1" r="BD95"/>
  <c r="BD94"/>
  <c r="W33"/>
  <c i="2" r="F35"/>
  <c i="1" r="BB95"/>
  <c r="BB94"/>
  <c r="W31"/>
  <c i="2" r="F36"/>
  <c i="1" r="BC95"/>
  <c r="BC94"/>
  <c r="AY94"/>
  <c i="2" l="1" r="R125"/>
  <c r="R124"/>
  <c r="T125"/>
  <c r="T124"/>
  <c r="P125"/>
  <c r="P124"/>
  <c i="1" r="AU95"/>
  <c i="2" r="BK125"/>
  <c r="J125"/>
  <c r="J97"/>
  <c i="1" r="AU94"/>
  <c r="AX94"/>
  <c i="2" r="F34"/>
  <c i="1" r="BA95"/>
  <c r="BA94"/>
  <c r="W30"/>
  <c r="W32"/>
  <c i="2" r="J34"/>
  <c i="1" r="AW95"/>
  <c r="AT95"/>
  <c r="AV94"/>
  <c r="AK29"/>
  <c i="2" l="1" r="BK124"/>
  <c r="J124"/>
  <c r="J30"/>
  <c i="1" r="AG95"/>
  <c r="AG94"/>
  <c r="AK26"/>
  <c r="AW94"/>
  <c r="AK30"/>
  <c r="AK35"/>
  <c i="2" l="1" r="J39"/>
  <c r="J96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<sst xmlns="http://schemas.openxmlformats.org/spreadsheetml/2006/main">
  <si>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</si>
  <si>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</si>
  <si>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</si>
  <si>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</si>
  <si>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{eab27d65-963a-4135-8964-e8da7e52bdd5}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</si>
  <si>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</si>
  <si>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</si>
  <si>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</si>
  <si>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</si>
  <si>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</si>
  <si>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</si>
  <si>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</si>
  <si>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</si>
  <si>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05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</si>
  <si>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</si>
  <si>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</si>
  <si>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pozemných komunikácií v meste Košice</t>
  </si>
  <si>
    <t>JKSO:</t>
  </si>
  <si>
    <t>KS:</t>
  </si>
  <si>
    <t>Miesto:</t>
  </si>
  <si>
    <t>Košice</t>
  </si>
  <si>
    <t>Dátum:</t>
  </si>
  <si>
    <t>17. 8. 2021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</si>
  <si>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</si>
  <si>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</si>
  <si>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</si>
  <si>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</si>
  <si>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</si>
  <si>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</si>
  <si>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</si>
  <si>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</si>
  <si>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</si>
  <si>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</si>
  <si>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</si>
  <si>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</si>
  <si>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</si>
  <si>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</si>
  <si>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</si>
  <si>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</si>
  <si>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</si>
  <si>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</si>
  <si>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</si>
  <si>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</si>
  <si>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</si>
  <si>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</si>
  <si>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</si>
  <si>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</si>
  <si>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</si>
  <si>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</si>
  <si>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</si>
  <si>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</si>
  <si>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</si>
  <si>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</si>
  <si>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</si>
  <si>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</si>
  <si>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</si>
  <si>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</si>
  <si>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</si>
  <si>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</si>
  <si>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</si>
  <si>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</si>
  <si>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</si>
  <si>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</si>
  <si>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</si>
  <si>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</si>
  <si>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</si>
  <si>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</si>
  <si>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</si>
  <si>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</si>
  <si>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</si>
  <si>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</si>
  <si>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</si>
  <si>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</si>
  <si>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</si>
  <si>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</si>
  <si>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</si>
  <si>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</si>
  <si>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</si>
  <si>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</si>
  <si>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105-00</t>
  </si>
  <si>
    <t>Oprava miestnej cesty - Pražská</t>
  </si>
  <si>
    <t>STA</t>
  </si>
  <si>
    <t>1</t>
  </si>
  <si>
    <t>{a6ffd74f-1a14-430e-87ad-b2b7bfa9cc81}</t>
  </si>
  <si>
    <t>KRYCÍ LIST ROZPOČTU</t>
  </si>
  <si>
    <t>Objekt:</t>
  </si>
  <si>
    <t>105-00 - Oprava miestnej cesty - Pražská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</si>
  <si>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</si>
  <si>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</si>
  <si>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</si>
  <si>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</si>
  <si>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</si>
  <si>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</si>
  <si>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1.10 - Zemné práce</t>
  </si>
  <si>
    <t xml:space="preserve">    1.20 - Búracie práce</t>
  </si>
  <si>
    <t xml:space="preserve">    5.10 - Komunikácie - vozovka</t>
  </si>
  <si>
    <t xml:space="preserve">    5.20 - Komunikácie - chodník</t>
  </si>
  <si>
    <t xml:space="preserve">    5.30 - Komunikácie - ostatné konštrukcie a práce</t>
  </si>
  <si>
    <t xml:space="preserve">    5.40 - Komunikácie - vodorovné značenie</t>
  </si>
  <si>
    <t>OST -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</si>
  <si>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</si>
  <si>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</si>
  <si>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</si>
  <si>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</si>
  <si>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</si>
  <si>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</si>
  <si>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</si>
  <si>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</si>
  <si>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</si>
  <si>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</si>
  <si>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</si>
  <si>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</si>
  <si>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</si>
  <si>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</si>
  <si>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</si>
  <si>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1.10</t>
  </si>
  <si>
    <t>Zemné práce</t>
  </si>
  <si>
    <t>K</t>
  </si>
  <si>
    <t>121101111.S</t>
  </si>
  <si>
    <t>Odstránenie ornice s vodorovným premiestnením na dočasné skládky na vzdialenosť do 100 m a do 100 m3</t>
  </si>
  <si>
    <t>m3</t>
  </si>
  <si>
    <t>4</t>
  </si>
  <si>
    <t>2</t>
  </si>
  <si>
    <t>369113864</t>
  </si>
  <si>
    <t>VV</t>
  </si>
  <si>
    <t>474,00*0,10 " vrátane ošetrenia</t>
  </si>
  <si>
    <t>131301107</t>
  </si>
  <si>
    <t>Výkop nezapaženej jamy v hornine 3 až 4, do 100 m3, vrátane naloženia na dopravný prostriedok, odvozu do 10 km, zloženia, poplatku za uskladnenie</t>
  </si>
  <si>
    <t>-644030564</t>
  </si>
  <si>
    <t>Výmena podložia vozovky</t>
  </si>
  <si>
    <t>136,00*0,30</t>
  </si>
  <si>
    <t>3</t>
  </si>
  <si>
    <t>133301207</t>
  </si>
  <si>
    <t>Výkop a zásyp šachty nezapaženej hornina 3 až 4 do 100 m3, vrátane naloženia prebytočného výkopku na dopravný prostriedok, odvozu do 10 km, zloženia, poplatku za uskladnenie</t>
  </si>
  <si>
    <t>-1734014638</t>
  </si>
  <si>
    <t>Zemné práce pre nové uličné vpusty</t>
  </si>
  <si>
    <t>3*1,00 " 1 m3 pre 1 UV</t>
  </si>
  <si>
    <t>132301107</t>
  </si>
  <si>
    <t>Výkop a zásyp ryhy v hornine 3 až 4 do 100 m3, vrátane naloženia prebytočného výkopku na dopravný prostriedok, odvozu do 10 km, zloženia, poplatku za uskladnenie</t>
  </si>
  <si>
    <t>241149211</t>
  </si>
  <si>
    <t>Kanalizačné prípojky</t>
  </si>
  <si>
    <t>15*0,80 " predpoklad - 0,80 m3 na 1 meter</t>
  </si>
  <si>
    <t>5</t>
  </si>
  <si>
    <t>451573115</t>
  </si>
  <si>
    <t xml:space="preserve">Lôžko pod potrubie a obsyp potrubia, z piesku alebo štrkopiesku, v otvorenom výkope </t>
  </si>
  <si>
    <t>1230513581</t>
  </si>
  <si>
    <t>15*0,50 " predpoklad - 0,50 m3 na 1 meter</t>
  </si>
  <si>
    <t>6</t>
  </si>
  <si>
    <t>181301101.S</t>
  </si>
  <si>
    <t>Rozprestretie a urovnanie ornice s premiestnením z dočasných skládok, plocha do 500 m2, hr.do 100 mm</t>
  </si>
  <si>
    <t>m2</t>
  </si>
  <si>
    <t>421956999</t>
  </si>
  <si>
    <t>7</t>
  </si>
  <si>
    <t>183405211.S</t>
  </si>
  <si>
    <t>Výsev trávniku hydroosevom na ornicu</t>
  </si>
  <si>
    <t>-482124030</t>
  </si>
  <si>
    <t>8</t>
  </si>
  <si>
    <t>M</t>
  </si>
  <si>
    <t>005720001300</t>
  </si>
  <si>
    <t>Osivá tráv - trávové semeno</t>
  </si>
  <si>
    <t>kg</t>
  </si>
  <si>
    <t>-2137065063</t>
  </si>
  <si>
    <t>474*0,0309 'Prepočítané koeficientom množstva</t>
  </si>
  <si>
    <t>1.20</t>
  </si>
  <si>
    <t>Búracie práce</t>
  </si>
  <si>
    <t>9</t>
  </si>
  <si>
    <t>113107246</t>
  </si>
  <si>
    <t xml:space="preserve">Odstránenie krytu asfaltového v ploche nad 200 m2, hr. vrstvy do 50 mm, vrátane naloženia na dopravný prostriedok, odvozu do 10 km, zloženia, poplatku za uskladnenie  -0,098 t</t>
  </si>
  <si>
    <t>705491185</t>
  </si>
  <si>
    <t>1411 " chodník</t>
  </si>
  <si>
    <t>173 " vozovka</t>
  </si>
  <si>
    <t>Súčet</t>
  </si>
  <si>
    <t>10</t>
  </si>
  <si>
    <t>113307127</t>
  </si>
  <si>
    <t xml:space="preserve">Odstránenie podkladu v ploche do 200 m2 z kameniva hrubého drveného, hr.100 do 200 mm, , vrátane naloženia na dopravný prostriedok, odvozu do 10 km, zloženia, poplatku za uskladnenie  -0,23500t</t>
  </si>
  <si>
    <t>-1112103576</t>
  </si>
  <si>
    <t>11</t>
  </si>
  <si>
    <t>113307135</t>
  </si>
  <si>
    <t xml:space="preserve">Odstránenie podkladu v ploche do 200 m2 z betónu prostého, hr. vrstvy do 150 mm, , vrátane naloženia na dopravný prostriedok, odvozu do 10 km, zloženia, poplatku za uskladnenie  -0,22500t</t>
  </si>
  <si>
    <t>1070005208</t>
  </si>
  <si>
    <t>12</t>
  </si>
  <si>
    <t>113152635</t>
  </si>
  <si>
    <t xml:space="preserve">Frézovanie asf. podkladu alebo krytu bez prekážok, hr. 50 mm, vrátane naloženia na dopravný prostriedok, odvozu do 10 km, zloženia, poplatku za uskladnenie   -0,127 t</t>
  </si>
  <si>
    <t>379652735</t>
  </si>
  <si>
    <t>13</t>
  </si>
  <si>
    <t>113201112</t>
  </si>
  <si>
    <t xml:space="preserve">Vytrhanie obrúb s vybúraním lôžka - cestné obrubníky, vrátane naloženia na dopravný prostriedok, odvozu do 10 km, zloženia, poplatku za uskladnenie  -0,230 t</t>
  </si>
  <si>
    <t>m</t>
  </si>
  <si>
    <t>617114526</t>
  </si>
  <si>
    <t>14</t>
  </si>
  <si>
    <t>113202112</t>
  </si>
  <si>
    <t>Vytrhanie obrúb s vybúraním lôžka - chodníkové obrubníky, vrátane naloženia na dopravný prostriedok, odvozu do 10 km, zloženia, poplatku za uskladnenie -0,145 t</t>
  </si>
  <si>
    <t>342466457</t>
  </si>
  <si>
    <t>15</t>
  </si>
  <si>
    <t>871639089</t>
  </si>
  <si>
    <t>Vybúranie uličného vpustu z betónových dielov, vrátane naloženia na dopravný prostriedok, odvozu do 10 km, zloženia, poplatku za uskladnenie</t>
  </si>
  <si>
    <t>ks</t>
  </si>
  <si>
    <t>244899423</t>
  </si>
  <si>
    <t>5.10</t>
  </si>
  <si>
    <t>Komunikácie - vozovka</t>
  </si>
  <si>
    <t>16</t>
  </si>
  <si>
    <t>289971211.S</t>
  </si>
  <si>
    <t>Zhotovenie vrstvy z geotextílie na upravenom povrchu sklon do 1 : 5 , šírky od 0 do 3 m</t>
  </si>
  <si>
    <t>-727236651</t>
  </si>
  <si>
    <t>17</t>
  </si>
  <si>
    <t>693110005005</t>
  </si>
  <si>
    <t>Geotextília separačná 200 g/m2</t>
  </si>
  <si>
    <t>-2043657114</t>
  </si>
  <si>
    <t>136*1,1 'Prepočítané koeficientom množstva</t>
  </si>
  <si>
    <t>18</t>
  </si>
  <si>
    <t>564861111.S</t>
  </si>
  <si>
    <t>Podklad zo štrkodrviny s rozprestretím a zhutnením, po zhutnení hr. 200 mm</t>
  </si>
  <si>
    <t>1489066154</t>
  </si>
  <si>
    <t>136,00 " frakcia 0 - 32</t>
  </si>
  <si>
    <t>19</t>
  </si>
  <si>
    <t>564871115</t>
  </si>
  <si>
    <t>Podklad zo štrkodrviny s rozprestretím a zhutnením, po zhutnení hr. 300 mm</t>
  </si>
  <si>
    <t>-1323868665</t>
  </si>
  <si>
    <t>136,00 " frakcia 0- 63</t>
  </si>
  <si>
    <t>567124215.S</t>
  </si>
  <si>
    <t>Podklad z podkladového betónu PB II tr. C 16/20 hr. 150 mm</t>
  </si>
  <si>
    <t>-1050507472</t>
  </si>
  <si>
    <t>21</t>
  </si>
  <si>
    <t>573111112.1</t>
  </si>
  <si>
    <t>Postrek asfaltový infiltračný s posypom kamenivom z asfaltu cestného v množstve 0,80 kg/m2</t>
  </si>
  <si>
    <t>-249872745</t>
  </si>
  <si>
    <t>5243 " frézovaný kryt vozovky</t>
  </si>
  <si>
    <t>22</t>
  </si>
  <si>
    <t>577144261.S</t>
  </si>
  <si>
    <t>Asfaltový betón vrstva obrusná AC 11 O v pruhu š. nad 3 m z modifik. asfaltu tr. I, po zhutnení hr. 50 mm</t>
  </si>
  <si>
    <t>-1733369418</t>
  </si>
  <si>
    <t>5.20</t>
  </si>
  <si>
    <t>Komunikácie - chodník</t>
  </si>
  <si>
    <t>23</t>
  </si>
  <si>
    <t>-1193817717</t>
  </si>
  <si>
    <t>24</t>
  </si>
  <si>
    <t>577124111.S</t>
  </si>
  <si>
    <t>Asfaltový betón vrstva obrusná AC 8 O v pruhu š. do 3 m z nemodifik. asfaltu tr. II, po zhutnení hr. 30 mm</t>
  </si>
  <si>
    <t>538223328</t>
  </si>
  <si>
    <t>25</t>
  </si>
  <si>
    <t>596911335</t>
  </si>
  <si>
    <t>Kladenie dlažby pre nevidiacich hr. 60 mm do malty, vrátane dodávky malty</t>
  </si>
  <si>
    <t>-1242440211</t>
  </si>
  <si>
    <t>26</t>
  </si>
  <si>
    <t>592460007305</t>
  </si>
  <si>
    <t>Dlažba betónová pre nevidiacich, červená</t>
  </si>
  <si>
    <t>471370019</t>
  </si>
  <si>
    <t>63 " základné množstvo</t>
  </si>
  <si>
    <t>2 " stratné</t>
  </si>
  <si>
    <t>5.30</t>
  </si>
  <si>
    <t>Komunikácie - ostatné konštrukcie a práce</t>
  </si>
  <si>
    <t>27</t>
  </si>
  <si>
    <t>895941119</t>
  </si>
  <si>
    <t xml:space="preserve">Úprava kanalizačného vpustu uličného </t>
  </si>
  <si>
    <t>1162683207</t>
  </si>
  <si>
    <t>Položka zahŕňa:</t>
  </si>
  <si>
    <t>- prečistenie</t>
  </si>
  <si>
    <t>- výmenu kalového koša</t>
  </si>
  <si>
    <t xml:space="preserve">- osadenie vyrovnávacieho prstenca </t>
  </si>
  <si>
    <t>- výškovú úpravu mreže</t>
  </si>
  <si>
    <t>22 " kusov</t>
  </si>
  <si>
    <t>28</t>
  </si>
  <si>
    <t>592230001655</t>
  </si>
  <si>
    <t>Vyrovnávací prstenec pre uličný vpust</t>
  </si>
  <si>
    <t>-1452596026</t>
  </si>
  <si>
    <t>29</t>
  </si>
  <si>
    <t>592270007266</t>
  </si>
  <si>
    <t>Kalový kôš k zachytávaniu nečistôt pre uličný vpust</t>
  </si>
  <si>
    <t>-1221059355</t>
  </si>
  <si>
    <t>30</t>
  </si>
  <si>
    <t>895941111.S</t>
  </si>
  <si>
    <t>Zriadenie kanalizačného vpustu uličného z betónových dielcov</t>
  </si>
  <si>
    <t>1959078344</t>
  </si>
  <si>
    <t>- podkladný betón pod spodný diel</t>
  </si>
  <si>
    <t>- osadenie mreže a kalového koša</t>
  </si>
  <si>
    <t>3 " kusy</t>
  </si>
  <si>
    <t>31</t>
  </si>
  <si>
    <t>592230001404</t>
  </si>
  <si>
    <t>Uličný vpust betónový - horný diel</t>
  </si>
  <si>
    <t>1711408268</t>
  </si>
  <si>
    <t>32</t>
  </si>
  <si>
    <t>592230001504</t>
  </si>
  <si>
    <t>Uličný vpust betónový - stredný diel</t>
  </si>
  <si>
    <t>-1696978291</t>
  </si>
  <si>
    <t>33</t>
  </si>
  <si>
    <t>592230002104</t>
  </si>
  <si>
    <t xml:space="preserve">Uličný vpust betónový  - spodný diel</t>
  </si>
  <si>
    <t>-1387900513</t>
  </si>
  <si>
    <t>34</t>
  </si>
  <si>
    <t>-703642586</t>
  </si>
  <si>
    <t>35</t>
  </si>
  <si>
    <t>1431744149</t>
  </si>
  <si>
    <t>36</t>
  </si>
  <si>
    <t>552410003504</t>
  </si>
  <si>
    <t>Mreža pre uličný vpust, tr. zaťaženia D400</t>
  </si>
  <si>
    <t>-700853839</t>
  </si>
  <si>
    <t>37</t>
  </si>
  <si>
    <t>871424068</t>
  </si>
  <si>
    <t>Montáž kanalizačného plastového potrubia DN 200, vrátane tvarových kusov</t>
  </si>
  <si>
    <t>kpl</t>
  </si>
  <si>
    <t>-86273073</t>
  </si>
  <si>
    <t>1 " komplet, celková dĺžka 15 m</t>
  </si>
  <si>
    <t>38</t>
  </si>
  <si>
    <t>286140003255</t>
  </si>
  <si>
    <t>Materiál pre kanalizačné prípojky - rúry, tvarové kusy - komplet</t>
  </si>
  <si>
    <t>-1549886484</t>
  </si>
  <si>
    <t>- plastové rúry priame DN 200</t>
  </si>
  <si>
    <t>- tvarové kusy , kolená, odbočky podľa situácie na stavenisku</t>
  </si>
  <si>
    <t>1 " komplet pre celkovú dĺžku 15,00 m</t>
  </si>
  <si>
    <t>39</t>
  </si>
  <si>
    <t>899331115</t>
  </si>
  <si>
    <t>Výšková úprava poklopov šácht</t>
  </si>
  <si>
    <t>856439809</t>
  </si>
  <si>
    <t>40</t>
  </si>
  <si>
    <t>899431115</t>
  </si>
  <si>
    <t>Výšková úprava poklopov uzáverov inžinierskych sietí</t>
  </si>
  <si>
    <t>1743225032</t>
  </si>
  <si>
    <t>41</t>
  </si>
  <si>
    <t>916362111.S</t>
  </si>
  <si>
    <t>Osadenie cestného obrubníka betónového stojatého do lôžka z betónu prostého tr. C 12/15 s bočnou oporou</t>
  </si>
  <si>
    <t>348316826</t>
  </si>
  <si>
    <t>42</t>
  </si>
  <si>
    <t>592170002355</t>
  </si>
  <si>
    <t>Obrubník cestný, lxšxv 500x120x250 mm</t>
  </si>
  <si>
    <t>-97836574</t>
  </si>
  <si>
    <t>2*1154 " základné množstvo</t>
  </si>
  <si>
    <t>46 " stratné</t>
  </si>
  <si>
    <t>43</t>
  </si>
  <si>
    <t>917862111.S</t>
  </si>
  <si>
    <t>Osadenie chodník. obrubníka betónového stojatého do lôžka z betónu prosteho tr. C 12/15 s bočnou oporou</t>
  </si>
  <si>
    <t>-1599636791</t>
  </si>
  <si>
    <t>44</t>
  </si>
  <si>
    <t>592170002105</t>
  </si>
  <si>
    <t>Obrubník chodníkový, lxšxv 1000x80x250 mm</t>
  </si>
  <si>
    <t>-738736096</t>
  </si>
  <si>
    <t>539 " základné množstvo</t>
  </si>
  <si>
    <t>11 " stratné</t>
  </si>
  <si>
    <t>45</t>
  </si>
  <si>
    <t>919726175</t>
  </si>
  <si>
    <t>Rezanie priečnych alebo pozdĺžnych škár živič. plôch pre vytvor. komôrky pre zálievku, š. 10 mm, hĺ. 40 mm</t>
  </si>
  <si>
    <t>461332640</t>
  </si>
  <si>
    <t>46</t>
  </si>
  <si>
    <t>919726545</t>
  </si>
  <si>
    <t>Tesnenie rezaných škár zálievkou asfaltovou trvale pružnou š. 10 mm hl. 40 mm</t>
  </si>
  <si>
    <t>-63548148</t>
  </si>
  <si>
    <t>47</t>
  </si>
  <si>
    <t>919735111.S</t>
  </si>
  <si>
    <t>Rezanie existujúceho asfaltového krytu alebo podkladu hĺbky do 50 mm</t>
  </si>
  <si>
    <t>-1447275096</t>
  </si>
  <si>
    <t>Šírka škáry 5 mm</t>
  </si>
  <si>
    <t>1154 " hĺbka 50 mm</t>
  </si>
  <si>
    <t>5.40</t>
  </si>
  <si>
    <t>Komunikácie - vodorovné značenie</t>
  </si>
  <si>
    <t>48</t>
  </si>
  <si>
    <t>915711212.1</t>
  </si>
  <si>
    <t>Vodorovné dopravné značenie striekané farbou čiar súvislých šírky do 150 mm, biela retroreflexná</t>
  </si>
  <si>
    <t>-407063042</t>
  </si>
  <si>
    <t>10 " plná čiara š. 120 mm - značenie 601</t>
  </si>
  <si>
    <t>9 " šikmé čiary š. 120 mm - značenie 621</t>
  </si>
  <si>
    <t>634 " vyznačenie parkovacích miest, čiary š. 120 mm</t>
  </si>
  <si>
    <t>49</t>
  </si>
  <si>
    <t>915711312.1</t>
  </si>
  <si>
    <t>Vodorovné dopravné značenie striekané farbou čiar prerušovaných šírky do 150 mm, biela retroreflexná</t>
  </si>
  <si>
    <t>2080252291</t>
  </si>
  <si>
    <t>360 " prerušovaná čiara š. 120 mm - značenie 602</t>
  </si>
  <si>
    <t>50</t>
  </si>
  <si>
    <t>915721222.1</t>
  </si>
  <si>
    <t>Vodorovné dopravné značenie striekané farbou prechodov pre chodcov, šípky, symboly a pod., farba podľa typu značenia retroreflexná</t>
  </si>
  <si>
    <t>-489206716</t>
  </si>
  <si>
    <t>128 " priechod pre chodcov - značenie 610</t>
  </si>
  <si>
    <t>7,5 " symboly osoby so zdravotným postihnutím - značenie 622</t>
  </si>
  <si>
    <t>3 " symboly trojuholník - značenie 605</t>
  </si>
  <si>
    <t>51</t>
  </si>
  <si>
    <t>915791111.S</t>
  </si>
  <si>
    <t>Predznačenie pre značenie striekané farbou z náterových hmôt deliace čiary, vodiace prúžky</t>
  </si>
  <si>
    <t>363384672</t>
  </si>
  <si>
    <t>10+9+634+360</t>
  </si>
  <si>
    <t>52</t>
  </si>
  <si>
    <t>915791112.S</t>
  </si>
  <si>
    <t>Predznačenie pre vodorovné značenie striekané farbou alebo vykonávané z náterových hmôt</t>
  </si>
  <si>
    <t>165402723</t>
  </si>
  <si>
    <t>128+7,5+3</t>
  </si>
  <si>
    <t>OST</t>
  </si>
  <si>
    <t>Ostatné náklady</t>
  </si>
  <si>
    <t>53</t>
  </si>
  <si>
    <t>OST300013</t>
  </si>
  <si>
    <t>Náklady na vytýčenie inžinierskych sietí na opravovanom úseku</t>
  </si>
  <si>
    <t>262144</t>
  </si>
  <si>
    <t>1995352872</t>
  </si>
  <si>
    <t>54</t>
  </si>
  <si>
    <t>OST400021</t>
  </si>
  <si>
    <t>Náklady na vypracovanie projektu dočasného dopravného značenia</t>
  </si>
  <si>
    <t>1126250876</t>
  </si>
  <si>
    <t>55</t>
  </si>
  <si>
    <t>OST600024</t>
  </si>
  <si>
    <t>Náklady na osadenie, používanie a odstránenie dočasného dopravného značenia počas výstavby</t>
  </si>
  <si>
    <t>525450110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</si>
</sst>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="1" customFormat="1" ht="12" customHeight="1">
      <c r="B5" s="21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14</v>
      </c>
      <c r="BS5" s="18" t="s">
        <v>6</v>
      </c>
    </row>
    <row r="6" s="1" customFormat="1" ht="36.96" customHeight="1">
      <c r="B6" s="21"/>
      <c r="D6" s="28" t="s">
        <v>15</v>
      </c>
      <c r="K6" s="2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17</v>
      </c>
      <c r="K7" s="26" t="s">
        <v>1</v>
      </c>
      <c r="AK7" s="31" t="s">
        <v>18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19</v>
      </c>
      <c r="K8" s="26" t="s">
        <v>20</v>
      </c>
      <c r="AK8" s="31" t="s">
        <v>21</v>
      </c>
      <c r="AN8" s="32" t="s">
        <v>22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23</v>
      </c>
      <c r="AK10" s="31" t="s">
        <v>24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25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24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24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30</v>
      </c>
      <c r="AK17" s="31" t="s">
        <v>26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32</v>
      </c>
      <c r="AK19" s="31" t="s">
        <v>24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30</v>
      </c>
      <c r="AK20" s="31" t="s">
        <v>26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38</v>
      </c>
      <c r="E29" s="3"/>
      <c r="F29" s="44" t="s">
        <v>39</v>
      </c>
      <c r="G29" s="3"/>
      <c r="H29" s="3"/>
      <c r="I29" s="3"/>
      <c r="J29" s="3"/>
      <c r="K29" s="3"/>
      <c r="L29" s="45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3"/>
      <c r="BE29" s="47"/>
    </row>
    <row r="30" s="3" customFormat="1" ht="14.4" customHeight="1">
      <c r="A30" s="3"/>
      <c r="B30" s="43"/>
      <c r="C30" s="3"/>
      <c r="D30" s="3"/>
      <c r="E30" s="3"/>
      <c r="F30" s="44" t="s">
        <v>40</v>
      </c>
      <c r="G30" s="3"/>
      <c r="H30" s="3"/>
      <c r="I30" s="3"/>
      <c r="J30" s="3"/>
      <c r="K30" s="3"/>
      <c r="L30" s="45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3"/>
      <c r="BE30" s="47"/>
    </row>
    <row r="31" hidden="1" s="3" customFormat="1" ht="14.4" customHeight="1">
      <c r="A31" s="3"/>
      <c r="B31" s="43"/>
      <c r="C31" s="3"/>
      <c r="D31" s="3"/>
      <c r="E31" s="3"/>
      <c r="F31" s="31" t="s">
        <v>41</v>
      </c>
      <c r="G31" s="3"/>
      <c r="H31" s="3"/>
      <c r="I31" s="3"/>
      <c r="J31" s="3"/>
      <c r="K31" s="3"/>
      <c r="L31" s="45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3"/>
      <c r="BE31" s="47"/>
    </row>
    <row r="32" hidden="1" s="3" customFormat="1" ht="14.4" customHeight="1">
      <c r="A32" s="3"/>
      <c r="B32" s="43"/>
      <c r="C32" s="3"/>
      <c r="D32" s="3"/>
      <c r="E32" s="3"/>
      <c r="F32" s="31" t="s">
        <v>42</v>
      </c>
      <c r="G32" s="3"/>
      <c r="H32" s="3"/>
      <c r="I32" s="3"/>
      <c r="J32" s="3"/>
      <c r="K32" s="3"/>
      <c r="L32" s="45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3"/>
      <c r="BE32" s="47"/>
    </row>
    <row r="33" hidden="1" s="3" customFormat="1" ht="14.4" customHeight="1">
      <c r="A33" s="3"/>
      <c r="B33" s="43"/>
      <c r="C33" s="3"/>
      <c r="D33" s="3"/>
      <c r="E33" s="3"/>
      <c r="F33" s="44" t="s">
        <v>43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3"/>
      <c r="BE33" s="47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8"/>
      <c r="D35" s="49" t="s">
        <v>44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45</v>
      </c>
      <c r="U35" s="50"/>
      <c r="V35" s="50"/>
      <c r="W35" s="50"/>
      <c r="X35" s="52" t="s">
        <v>46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5"/>
      <c r="D49" s="56" t="s">
        <v>47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48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8" t="s">
        <v>49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8" t="s">
        <v>50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8" t="s">
        <v>49</v>
      </c>
      <c r="AI60" s="40"/>
      <c r="AJ60" s="40"/>
      <c r="AK60" s="40"/>
      <c r="AL60" s="40"/>
      <c r="AM60" s="58" t="s">
        <v>50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6" t="s">
        <v>51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52</v>
      </c>
      <c r="AI64" s="59"/>
      <c r="AJ64" s="59"/>
      <c r="AK64" s="59"/>
      <c r="AL64" s="59"/>
      <c r="AM64" s="59"/>
      <c r="AN64" s="59"/>
      <c r="AO64" s="59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8" t="s">
        <v>49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8" t="s">
        <v>50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8" t="s">
        <v>49</v>
      </c>
      <c r="AI75" s="40"/>
      <c r="AJ75" s="40"/>
      <c r="AK75" s="40"/>
      <c r="AL75" s="40"/>
      <c r="AM75" s="58" t="s">
        <v>50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8"/>
      <c r="B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8"/>
      <c r="BE81" s="37"/>
    </row>
    <row r="82" s="2" customFormat="1" ht="24.96" customHeight="1">
      <c r="A82" s="37"/>
      <c r="B82" s="38"/>
      <c r="C82" s="22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4"/>
      <c r="C84" s="31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05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15</v>
      </c>
      <c r="D85" s="5"/>
      <c r="E85" s="5"/>
      <c r="F85" s="5"/>
      <c r="G85" s="5"/>
      <c r="H85" s="5"/>
      <c r="I85" s="5"/>
      <c r="J85" s="5"/>
      <c r="K85" s="5"/>
      <c r="L85" s="67" t="str">
        <f>K6</f>
        <v>Opravy pozemných komunikácií v meste Košice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19</v>
      </c>
      <c r="D87" s="37"/>
      <c r="E87" s="37"/>
      <c r="F87" s="37"/>
      <c r="G87" s="37"/>
      <c r="H87" s="37"/>
      <c r="I87" s="37"/>
      <c r="J87" s="37"/>
      <c r="K87" s="37"/>
      <c r="L87" s="68" t="str">
        <f>IF(K8="","",K8)</f>
        <v>Košice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21</v>
      </c>
      <c r="AJ87" s="37"/>
      <c r="AK87" s="37"/>
      <c r="AL87" s="37"/>
      <c r="AM87" s="69" t="str">
        <f>IF(AN8= "","",AN8)</f>
        <v>17. 8. 2021</v>
      </c>
      <c r="AN87" s="69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23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Mesto Košice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70" t="str">
        <f>IF(E17="","",E17)</f>
        <v>MP Construct s.r.o.</v>
      </c>
      <c r="AN89" s="4"/>
      <c r="AO89" s="4"/>
      <c r="AP89" s="4"/>
      <c r="AQ89" s="37"/>
      <c r="AR89" s="38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32</v>
      </c>
      <c r="AJ90" s="37"/>
      <c r="AK90" s="37"/>
      <c r="AL90" s="37"/>
      <c r="AM90" s="70" t="str">
        <f>IF(E20="","",E20)</f>
        <v>MP Construct s.r.o.</v>
      </c>
      <c r="AN90" s="4"/>
      <c r="AO90" s="4"/>
      <c r="AP90" s="4"/>
      <c r="AQ90" s="37"/>
      <c r="AR90" s="38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7"/>
    </row>
    <row r="92" s="2" customFormat="1" ht="29.28" customHeight="1">
      <c r="A92" s="37"/>
      <c r="B92" s="38"/>
      <c r="C92" s="79" t="s">
        <v>55</v>
      </c>
      <c r="D92" s="80"/>
      <c r="E92" s="80"/>
      <c r="F92" s="80"/>
      <c r="G92" s="80"/>
      <c r="H92" s="81"/>
      <c r="I92" s="82" t="s">
        <v>56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57</v>
      </c>
      <c r="AH92" s="80"/>
      <c r="AI92" s="80"/>
      <c r="AJ92" s="80"/>
      <c r="AK92" s="80"/>
      <c r="AL92" s="80"/>
      <c r="AM92" s="80"/>
      <c r="AN92" s="82" t="s">
        <v>58</v>
      </c>
      <c r="AO92" s="80"/>
      <c r="AP92" s="84"/>
      <c r="AQ92" s="85" t="s">
        <v>59</v>
      </c>
      <c r="AR92" s="38"/>
      <c r="AS92" s="86" t="s">
        <v>60</v>
      </c>
      <c r="AT92" s="87" t="s">
        <v>61</v>
      </c>
      <c r="AU92" s="87" t="s">
        <v>62</v>
      </c>
      <c r="AV92" s="87" t="s">
        <v>63</v>
      </c>
      <c r="AW92" s="87" t="s">
        <v>64</v>
      </c>
      <c r="AX92" s="87" t="s">
        <v>65</v>
      </c>
      <c r="AY92" s="87" t="s">
        <v>66</v>
      </c>
      <c r="AZ92" s="87" t="s">
        <v>67</v>
      </c>
      <c r="BA92" s="87" t="s">
        <v>68</v>
      </c>
      <c r="BB92" s="87" t="s">
        <v>69</v>
      </c>
      <c r="BC92" s="87" t="s">
        <v>70</v>
      </c>
      <c r="BD92" s="88" t="s">
        <v>71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7"/>
    </row>
    <row r="94" s="6" customFormat="1" ht="32.4" customHeight="1">
      <c r="A94" s="6"/>
      <c r="B94" s="92"/>
      <c r="C94" s="93" t="s">
        <v>72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73</v>
      </c>
      <c r="BT94" s="102" t="s">
        <v>74</v>
      </c>
      <c r="BU94" s="103" t="s">
        <v>75</v>
      </c>
      <c r="BV94" s="102" t="s">
        <v>76</v>
      </c>
      <c r="BW94" s="102" t="s">
        <v>4</v>
      </c>
      <c r="BX94" s="102" t="s">
        <v>77</v>
      </c>
      <c r="CL94" s="102" t="s">
        <v>1</v>
      </c>
    </row>
    <row r="95" s="7" customFormat="1" ht="16.5" customHeight="1">
      <c r="A95" s="104" t="s">
        <v>78</v>
      </c>
      <c r="B95" s="105"/>
      <c r="C95" s="106"/>
      <c r="D95" s="107" t="s">
        <v>79</v>
      </c>
      <c r="E95" s="107"/>
      <c r="F95" s="107"/>
      <c r="G95" s="107"/>
      <c r="H95" s="107"/>
      <c r="I95" s="108"/>
      <c r="J95" s="107" t="s">
        <v>80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'105-00 - Oprava miestnej 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81</v>
      </c>
      <c r="AR95" s="105"/>
      <c r="AS95" s="111">
        <v>0</v>
      </c>
      <c r="AT95" s="112">
        <f>ROUND(SUM(AV95:AW95),2)</f>
        <v>0</v>
      </c>
      <c r="AU95" s="113">
        <f>'105-00 - Oprava miestnej ...'!P124</f>
        <v>0</v>
      </c>
      <c r="AV95" s="112">
        <f>'105-00 - Oprava miestnej ...'!J33</f>
        <v>0</v>
      </c>
      <c r="AW95" s="112">
        <f>'105-00 - Oprava miestnej ...'!J34</f>
        <v>0</v>
      </c>
      <c r="AX95" s="112">
        <f>'105-00 - Oprava miestnej ...'!J35</f>
        <v>0</v>
      </c>
      <c r="AY95" s="112">
        <f>'105-00 - Oprava miestnej ...'!J36</f>
        <v>0</v>
      </c>
      <c r="AZ95" s="112">
        <f>'105-00 - Oprava miestnej ...'!F33</f>
        <v>0</v>
      </c>
      <c r="BA95" s="112">
        <f>'105-00 - Oprava miestnej ...'!F34</f>
        <v>0</v>
      </c>
      <c r="BB95" s="112">
        <f>'105-00 - Oprava miestnej ...'!F35</f>
        <v>0</v>
      </c>
      <c r="BC95" s="112">
        <f>'105-00 - Oprava miestnej ...'!F36</f>
        <v>0</v>
      </c>
      <c r="BD95" s="114">
        <f>'105-00 - Oprava miestnej ...'!F37</f>
        <v>0</v>
      </c>
      <c r="BE95" s="7"/>
      <c r="BT95" s="115" t="s">
        <v>82</v>
      </c>
      <c r="BV95" s="115" t="s">
        <v>76</v>
      </c>
      <c r="BW95" s="115" t="s">
        <v>83</v>
      </c>
      <c r="BX95" s="115" t="s">
        <v>4</v>
      </c>
      <c r="CL95" s="115" t="s">
        <v>1</v>
      </c>
      <c r="CM95" s="115" t="s">
        <v>74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5-00 - Oprava miestnej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74</v>
      </c>
    </row>
    <row r="4" s="1" customFormat="1" ht="24.96" customHeight="1">
      <c r="B4" s="21"/>
      <c r="D4" s="22" t="s">
        <v>84</v>
      </c>
      <c r="L4" s="21"/>
      <c r="M4" s="116" t="s">
        <v>9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15</v>
      </c>
      <c r="L6" s="21"/>
    </row>
    <row r="7" s="1" customFormat="1" ht="16.5" customHeight="1">
      <c r="B7" s="21"/>
      <c r="E7" s="117" t="str">
        <f>'Rekapitulácia stavby'!K6</f>
        <v>Opravy pozemných komunikácií v meste Košice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85</v>
      </c>
      <c r="E8" s="37"/>
      <c r="F8" s="37"/>
      <c r="G8" s="37"/>
      <c r="H8" s="37"/>
      <c r="I8" s="37"/>
      <c r="J8" s="37"/>
      <c r="K8" s="37"/>
      <c r="L8" s="5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7" t="s">
        <v>86</v>
      </c>
      <c r="F9" s="37"/>
      <c r="G9" s="37"/>
      <c r="H9" s="37"/>
      <c r="I9" s="37"/>
      <c r="J9" s="37"/>
      <c r="K9" s="37"/>
      <c r="L9" s="5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17</v>
      </c>
      <c r="E11" s="37"/>
      <c r="F11" s="26" t="s">
        <v>1</v>
      </c>
      <c r="G11" s="37"/>
      <c r="H11" s="37"/>
      <c r="I11" s="31" t="s">
        <v>18</v>
      </c>
      <c r="J11" s="26" t="s">
        <v>1</v>
      </c>
      <c r="K11" s="37"/>
      <c r="L11" s="5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19</v>
      </c>
      <c r="E12" s="37"/>
      <c r="F12" s="26" t="s">
        <v>20</v>
      </c>
      <c r="G12" s="37"/>
      <c r="H12" s="37"/>
      <c r="I12" s="31" t="s">
        <v>21</v>
      </c>
      <c r="J12" s="69" t="str">
        <f>'Rekapitulácia stavby'!AN8</f>
        <v>17. 8. 2021</v>
      </c>
      <c r="K12" s="37"/>
      <c r="L12" s="5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23</v>
      </c>
      <c r="E14" s="37"/>
      <c r="F14" s="37"/>
      <c r="G14" s="37"/>
      <c r="H14" s="37"/>
      <c r="I14" s="31" t="s">
        <v>24</v>
      </c>
      <c r="J14" s="26" t="s">
        <v>1</v>
      </c>
      <c r="K14" s="37"/>
      <c r="L14" s="5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25</v>
      </c>
      <c r="F15" s="37"/>
      <c r="G15" s="37"/>
      <c r="H15" s="37"/>
      <c r="I15" s="31" t="s">
        <v>26</v>
      </c>
      <c r="J15" s="26" t="s">
        <v>1</v>
      </c>
      <c r="K15" s="37"/>
      <c r="L15" s="5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24</v>
      </c>
      <c r="J17" s="32" t="str">
        <f>'Rekapitulácia stavby'!AN13</f>
        <v>Vyplň údaj</v>
      </c>
      <c r="K17" s="37"/>
      <c r="L17" s="5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'Rekapitulácia stavby'!E14</f>
        <v>Vyplň údaj</v>
      </c>
      <c r="F18" s="26"/>
      <c r="G18" s="26"/>
      <c r="H18" s="26"/>
      <c r="I18" s="31" t="s">
        <v>26</v>
      </c>
      <c r="J18" s="32" t="str">
        <f>'Rekapitulácia stavby'!AN14</f>
        <v>Vyplň údaj</v>
      </c>
      <c r="K18" s="37"/>
      <c r="L18" s="5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24</v>
      </c>
      <c r="J20" s="26" t="s">
        <v>1</v>
      </c>
      <c r="K20" s="37"/>
      <c r="L20" s="5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30</v>
      </c>
      <c r="F21" s="37"/>
      <c r="G21" s="37"/>
      <c r="H21" s="37"/>
      <c r="I21" s="31" t="s">
        <v>26</v>
      </c>
      <c r="J21" s="26" t="s">
        <v>1</v>
      </c>
      <c r="K21" s="37"/>
      <c r="L21" s="5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32</v>
      </c>
      <c r="E23" s="37"/>
      <c r="F23" s="37"/>
      <c r="G23" s="37"/>
      <c r="H23" s="37"/>
      <c r="I23" s="31" t="s">
        <v>24</v>
      </c>
      <c r="J23" s="26" t="s">
        <v>1</v>
      </c>
      <c r="K23" s="37"/>
      <c r="L23" s="5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30</v>
      </c>
      <c r="F24" s="37"/>
      <c r="G24" s="37"/>
      <c r="H24" s="37"/>
      <c r="I24" s="31" t="s">
        <v>26</v>
      </c>
      <c r="J24" s="26" t="s">
        <v>1</v>
      </c>
      <c r="K24" s="37"/>
      <c r="L24" s="5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33</v>
      </c>
      <c r="E26" s="37"/>
      <c r="F26" s="37"/>
      <c r="G26" s="37"/>
      <c r="H26" s="37"/>
      <c r="I26" s="37"/>
      <c r="J26" s="37"/>
      <c r="K26" s="37"/>
      <c r="L26" s="5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8"/>
      <c r="B27" s="119"/>
      <c r="C27" s="118"/>
      <c r="D27" s="118"/>
      <c r="E27" s="35" t="s">
        <v>1</v>
      </c>
      <c r="F27" s="35"/>
      <c r="G27" s="35"/>
      <c r="H27" s="35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90"/>
      <c r="E29" s="90"/>
      <c r="F29" s="90"/>
      <c r="G29" s="90"/>
      <c r="H29" s="90"/>
      <c r="I29" s="90"/>
      <c r="J29" s="90"/>
      <c r="K29" s="90"/>
      <c r="L29" s="121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</row>
    <row r="30" s="2" customFormat="1" ht="25.44" customHeight="1">
      <c r="A30" s="37"/>
      <c r="B30" s="38"/>
      <c r="C30" s="37"/>
      <c r="D30" s="123" t="s">
        <v>34</v>
      </c>
      <c r="E30" s="37"/>
      <c r="F30" s="37"/>
      <c r="G30" s="37"/>
      <c r="H30" s="37"/>
      <c r="I30" s="37"/>
      <c r="J30" s="96">
        <f>ROUND(J124, 2)</f>
        <v>0</v>
      </c>
      <c r="K30" s="37"/>
      <c r="L30" s="121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</row>
    <row r="31" s="2" customFormat="1" ht="6.96" customHeight="1">
      <c r="A31" s="37"/>
      <c r="B31" s="38"/>
      <c r="C31" s="37"/>
      <c r="D31" s="90"/>
      <c r="E31" s="90"/>
      <c r="F31" s="90"/>
      <c r="G31" s="90"/>
      <c r="H31" s="90"/>
      <c r="I31" s="90"/>
      <c r="J31" s="90"/>
      <c r="K31" s="90"/>
      <c r="L31" s="5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36</v>
      </c>
      <c r="G32" s="37"/>
      <c r="H32" s="37"/>
      <c r="I32" s="42" t="s">
        <v>35</v>
      </c>
      <c r="J32" s="42" t="s">
        <v>37</v>
      </c>
      <c r="K32" s="37"/>
      <c r="L32" s="5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4" t="s">
        <v>38</v>
      </c>
      <c r="E33" s="44" t="s">
        <v>39</v>
      </c>
      <c r="F33" s="125">
        <f>ROUND((SUM(BE124:BE243)),  2)</f>
        <v>0</v>
      </c>
      <c r="G33" s="122"/>
      <c r="H33" s="122"/>
      <c r="I33" s="126">
        <v>0.20000000000000001</v>
      </c>
      <c r="J33" s="125">
        <f>ROUND(((SUM(BE124:BE243))*I33),  2)</f>
        <v>0</v>
      </c>
      <c r="K33" s="37"/>
      <c r="L33" s="121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</row>
    <row r="34" s="2" customFormat="1" ht="14.4" customHeight="1">
      <c r="A34" s="37"/>
      <c r="B34" s="38"/>
      <c r="C34" s="37"/>
      <c r="D34" s="37"/>
      <c r="E34" s="44" t="s">
        <v>40</v>
      </c>
      <c r="F34" s="125">
        <f>ROUND((SUM(BF124:BF243)),  2)</f>
        <v>0</v>
      </c>
      <c r="G34" s="122"/>
      <c r="H34" s="122"/>
      <c r="I34" s="126">
        <v>0.20000000000000001</v>
      </c>
      <c r="J34" s="125">
        <f>ROUND(((SUM(BF124:BF243))*I34),  2)</f>
        <v>0</v>
      </c>
      <c r="K34" s="37"/>
      <c r="L34" s="5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41</v>
      </c>
      <c r="F35" s="127">
        <f>ROUND((SUM(BG124:BG243)),  2)</f>
        <v>0</v>
      </c>
      <c r="G35" s="37"/>
      <c r="H35" s="37"/>
      <c r="I35" s="128">
        <v>0.20000000000000001</v>
      </c>
      <c r="J35" s="127">
        <f>0</f>
        <v>0</v>
      </c>
      <c r="K35" s="37"/>
      <c r="L35" s="5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42</v>
      </c>
      <c r="F36" s="127">
        <f>ROUND((SUM(BH124:BH243)),  2)</f>
        <v>0</v>
      </c>
      <c r="G36" s="37"/>
      <c r="H36" s="37"/>
      <c r="I36" s="128">
        <v>0.20000000000000001</v>
      </c>
      <c r="J36" s="127">
        <f>0</f>
        <v>0</v>
      </c>
      <c r="K36" s="37"/>
      <c r="L36" s="5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44" t="s">
        <v>43</v>
      </c>
      <c r="F37" s="125">
        <f>ROUND((SUM(BI124:BI243)),  2)</f>
        <v>0</v>
      </c>
      <c r="G37" s="122"/>
      <c r="H37" s="122"/>
      <c r="I37" s="126">
        <v>0</v>
      </c>
      <c r="J37" s="125">
        <f>0</f>
        <v>0</v>
      </c>
      <c r="K37" s="37"/>
      <c r="L37" s="5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9"/>
      <c r="D39" s="130" t="s">
        <v>44</v>
      </c>
      <c r="E39" s="81"/>
      <c r="F39" s="81"/>
      <c r="G39" s="131" t="s">
        <v>45</v>
      </c>
      <c r="H39" s="132" t="s">
        <v>46</v>
      </c>
      <c r="I39" s="81"/>
      <c r="J39" s="133">
        <f>SUM(J30:J37)</f>
        <v>0</v>
      </c>
      <c r="K39" s="134"/>
      <c r="L39" s="5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47</v>
      </c>
      <c r="E50" s="57"/>
      <c r="F50" s="57"/>
      <c r="G50" s="56" t="s">
        <v>48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8" t="s">
        <v>49</v>
      </c>
      <c r="E61" s="40"/>
      <c r="F61" s="135" t="s">
        <v>50</v>
      </c>
      <c r="G61" s="58" t="s">
        <v>49</v>
      </c>
      <c r="H61" s="40"/>
      <c r="I61" s="40"/>
      <c r="J61" s="136" t="s">
        <v>50</v>
      </c>
      <c r="K61" s="40"/>
      <c r="L61" s="55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6" t="s">
        <v>51</v>
      </c>
      <c r="E65" s="59"/>
      <c r="F65" s="59"/>
      <c r="G65" s="56" t="s">
        <v>52</v>
      </c>
      <c r="H65" s="59"/>
      <c r="I65" s="59"/>
      <c r="J65" s="59"/>
      <c r="K65" s="59"/>
      <c r="L65" s="5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8" t="s">
        <v>49</v>
      </c>
      <c r="E76" s="40"/>
      <c r="F76" s="135" t="s">
        <v>50</v>
      </c>
      <c r="G76" s="58" t="s">
        <v>49</v>
      </c>
      <c r="H76" s="40"/>
      <c r="I76" s="40"/>
      <c r="J76" s="136" t="s">
        <v>50</v>
      </c>
      <c r="K76" s="40"/>
      <c r="L76" s="5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87</v>
      </c>
      <c r="D82" s="37"/>
      <c r="E82" s="37"/>
      <c r="F82" s="37"/>
      <c r="G82" s="37"/>
      <c r="H82" s="37"/>
      <c r="I82" s="37"/>
      <c r="J82" s="37"/>
      <c r="K82" s="37"/>
      <c r="L82" s="5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15</v>
      </c>
      <c r="D84" s="37"/>
      <c r="E84" s="37"/>
      <c r="F84" s="37"/>
      <c r="G84" s="37"/>
      <c r="H84" s="37"/>
      <c r="I84" s="37"/>
      <c r="J84" s="37"/>
      <c r="K84" s="37"/>
      <c r="L84" s="5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7" t="str">
        <f>E7</f>
        <v>Opravy pozemných komunikácií v meste Košice</v>
      </c>
      <c r="F85" s="31"/>
      <c r="G85" s="31"/>
      <c r="H85" s="31"/>
      <c r="I85" s="37"/>
      <c r="J85" s="37"/>
      <c r="K85" s="37"/>
      <c r="L85" s="55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85</v>
      </c>
      <c r="D86" s="37"/>
      <c r="E86" s="37"/>
      <c r="F86" s="37"/>
      <c r="G86" s="37"/>
      <c r="H86" s="37"/>
      <c r="I86" s="37"/>
      <c r="J86" s="37"/>
      <c r="K86" s="37"/>
      <c r="L86" s="55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7" t="str">
        <f>E9</f>
        <v>105-00 - Oprava miestnej cesty - Pražská</v>
      </c>
      <c r="F87" s="37"/>
      <c r="G87" s="37"/>
      <c r="H87" s="37"/>
      <c r="I87" s="37"/>
      <c r="J87" s="37"/>
      <c r="K87" s="37"/>
      <c r="L87" s="55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5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19</v>
      </c>
      <c r="D89" s="37"/>
      <c r="E89" s="37"/>
      <c r="F89" s="26" t="str">
        <f>F12</f>
        <v>Košice</v>
      </c>
      <c r="G89" s="37"/>
      <c r="H89" s="37"/>
      <c r="I89" s="31" t="s">
        <v>21</v>
      </c>
      <c r="J89" s="69" t="str">
        <f>IF(J12="","",J12)</f>
        <v>17. 8. 2021</v>
      </c>
      <c r="K89" s="37"/>
      <c r="L89" s="55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5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23</v>
      </c>
      <c r="D91" s="37"/>
      <c r="E91" s="37"/>
      <c r="F91" s="26" t="str">
        <f>E15</f>
        <v>Mesto Košice</v>
      </c>
      <c r="G91" s="37"/>
      <c r="H91" s="37"/>
      <c r="I91" s="31" t="s">
        <v>29</v>
      </c>
      <c r="J91" s="35" t="str">
        <f>E21</f>
        <v>MP Construct s.r.o.</v>
      </c>
      <c r="K91" s="37"/>
      <c r="L91" s="55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32</v>
      </c>
      <c r="J92" s="35" t="str">
        <f>E24</f>
        <v>MP Construct s.r.o.</v>
      </c>
      <c r="K92" s="37"/>
      <c r="L92" s="55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5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7" t="s">
        <v>88</v>
      </c>
      <c r="D94" s="129"/>
      <c r="E94" s="129"/>
      <c r="F94" s="129"/>
      <c r="G94" s="129"/>
      <c r="H94" s="129"/>
      <c r="I94" s="129"/>
      <c r="J94" s="138" t="s">
        <v>89</v>
      </c>
      <c r="K94" s="129"/>
      <c r="L94" s="55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5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9" t="s">
        <v>90</v>
      </c>
      <c r="D96" s="37"/>
      <c r="E96" s="37"/>
      <c r="F96" s="37"/>
      <c r="G96" s="37"/>
      <c r="H96" s="37"/>
      <c r="I96" s="37"/>
      <c r="J96" s="96">
        <f>J124</f>
        <v>0</v>
      </c>
      <c r="K96" s="37"/>
      <c r="L96" s="55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91</v>
      </c>
    </row>
    <row r="97" s="9" customFormat="1" ht="24.96" customHeight="1">
      <c r="A97" s="9"/>
      <c r="B97" s="140"/>
      <c r="C97" s="9"/>
      <c r="D97" s="141" t="s">
        <v>92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93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94</v>
      </c>
      <c r="E99" s="146"/>
      <c r="F99" s="146"/>
      <c r="G99" s="146"/>
      <c r="H99" s="146"/>
      <c r="I99" s="146"/>
      <c r="J99" s="147">
        <f>J145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95</v>
      </c>
      <c r="E100" s="146"/>
      <c r="F100" s="146"/>
      <c r="G100" s="146"/>
      <c r="H100" s="146"/>
      <c r="I100" s="146"/>
      <c r="J100" s="147">
        <f>J156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96</v>
      </c>
      <c r="E101" s="146"/>
      <c r="F101" s="146"/>
      <c r="G101" s="146"/>
      <c r="H101" s="146"/>
      <c r="I101" s="146"/>
      <c r="J101" s="147">
        <f>J168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97</v>
      </c>
      <c r="E102" s="146"/>
      <c r="F102" s="146"/>
      <c r="G102" s="146"/>
      <c r="H102" s="146"/>
      <c r="I102" s="146"/>
      <c r="J102" s="147">
        <f>J177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98</v>
      </c>
      <c r="E103" s="146"/>
      <c r="F103" s="146"/>
      <c r="G103" s="146"/>
      <c r="H103" s="146"/>
      <c r="I103" s="146"/>
      <c r="J103" s="147">
        <f>J223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40"/>
      <c r="C104" s="9"/>
      <c r="D104" s="141" t="s">
        <v>99</v>
      </c>
      <c r="E104" s="142"/>
      <c r="F104" s="142"/>
      <c r="G104" s="142"/>
      <c r="H104" s="142"/>
      <c r="I104" s="142"/>
      <c r="J104" s="143">
        <f>J240</f>
        <v>0</v>
      </c>
      <c r="K104" s="9"/>
      <c r="L104" s="14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7"/>
      <c r="D105" s="37"/>
      <c r="E105" s="37"/>
      <c r="F105" s="37"/>
      <c r="G105" s="37"/>
      <c r="H105" s="37"/>
      <c r="I105" s="37"/>
      <c r="J105" s="37"/>
      <c r="K105" s="37"/>
      <c r="L105" s="55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100</v>
      </c>
      <c r="D111" s="37"/>
      <c r="E111" s="37"/>
      <c r="F111" s="37"/>
      <c r="G111" s="37"/>
      <c r="H111" s="37"/>
      <c r="I111" s="37"/>
      <c r="J111" s="37"/>
      <c r="K111" s="37"/>
      <c r="L111" s="55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5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15</v>
      </c>
      <c r="D113" s="37"/>
      <c r="E113" s="37"/>
      <c r="F113" s="37"/>
      <c r="G113" s="37"/>
      <c r="H113" s="37"/>
      <c r="I113" s="37"/>
      <c r="J113" s="37"/>
      <c r="K113" s="37"/>
      <c r="L113" s="55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7"/>
      <c r="D114" s="37"/>
      <c r="E114" s="117" t="str">
        <f>E7</f>
        <v>Opravy pozemných komunikácií v meste Košice</v>
      </c>
      <c r="F114" s="31"/>
      <c r="G114" s="31"/>
      <c r="H114" s="31"/>
      <c r="I114" s="37"/>
      <c r="J114" s="37"/>
      <c r="K114" s="37"/>
      <c r="L114" s="55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85</v>
      </c>
      <c r="D115" s="37"/>
      <c r="E115" s="37"/>
      <c r="F115" s="37"/>
      <c r="G115" s="37"/>
      <c r="H115" s="37"/>
      <c r="I115" s="37"/>
      <c r="J115" s="37"/>
      <c r="K115" s="37"/>
      <c r="L115" s="55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7" t="str">
        <f>E9</f>
        <v>105-00 - Oprava miestnej cesty - Pražská</v>
      </c>
      <c r="F116" s="37"/>
      <c r="G116" s="37"/>
      <c r="H116" s="37"/>
      <c r="I116" s="37"/>
      <c r="J116" s="37"/>
      <c r="K116" s="37"/>
      <c r="L116" s="55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5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19</v>
      </c>
      <c r="D118" s="37"/>
      <c r="E118" s="37"/>
      <c r="F118" s="26" t="str">
        <f>F12</f>
        <v>Košice</v>
      </c>
      <c r="G118" s="37"/>
      <c r="H118" s="37"/>
      <c r="I118" s="31" t="s">
        <v>21</v>
      </c>
      <c r="J118" s="69" t="str">
        <f>IF(J12="","",J12)</f>
        <v>17. 8. 2021</v>
      </c>
      <c r="K118" s="37"/>
      <c r="L118" s="55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5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23</v>
      </c>
      <c r="D120" s="37"/>
      <c r="E120" s="37"/>
      <c r="F120" s="26" t="str">
        <f>E15</f>
        <v>Mesto Košice</v>
      </c>
      <c r="G120" s="37"/>
      <c r="H120" s="37"/>
      <c r="I120" s="31" t="s">
        <v>29</v>
      </c>
      <c r="J120" s="35" t="str">
        <f>E21</f>
        <v>MP Construct s.r.o.</v>
      </c>
      <c r="K120" s="37"/>
      <c r="L120" s="55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27</v>
      </c>
      <c r="D121" s="37"/>
      <c r="E121" s="37"/>
      <c r="F121" s="26" t="str">
        <f>IF(E18="","",E18)</f>
        <v>Vyplň údaj</v>
      </c>
      <c r="G121" s="37"/>
      <c r="H121" s="37"/>
      <c r="I121" s="31" t="s">
        <v>32</v>
      </c>
      <c r="J121" s="35" t="str">
        <f>E24</f>
        <v>MP Construct s.r.o.</v>
      </c>
      <c r="K121" s="37"/>
      <c r="L121" s="55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5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48"/>
      <c r="B123" s="149"/>
      <c r="C123" s="150" t="s">
        <v>101</v>
      </c>
      <c r="D123" s="151" t="s">
        <v>59</v>
      </c>
      <c r="E123" s="151" t="s">
        <v>55</v>
      </c>
      <c r="F123" s="151" t="s">
        <v>56</v>
      </c>
      <c r="G123" s="151" t="s">
        <v>102</v>
      </c>
      <c r="H123" s="151" t="s">
        <v>103</v>
      </c>
      <c r="I123" s="151" t="s">
        <v>104</v>
      </c>
      <c r="J123" s="152" t="s">
        <v>89</v>
      </c>
      <c r="K123" s="153" t="s">
        <v>105</v>
      </c>
      <c r="L123" s="154"/>
      <c r="M123" s="86" t="s">
        <v>1</v>
      </c>
      <c r="N123" s="87" t="s">
        <v>38</v>
      </c>
      <c r="O123" s="87" t="s">
        <v>106</v>
      </c>
      <c r="P123" s="87" t="s">
        <v>107</v>
      </c>
      <c r="Q123" s="87" t="s">
        <v>108</v>
      </c>
      <c r="R123" s="87" t="s">
        <v>109</v>
      </c>
      <c r="S123" s="87" t="s">
        <v>110</v>
      </c>
      <c r="T123" s="88" t="s">
        <v>111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7"/>
      <c r="B124" s="38"/>
      <c r="C124" s="93" t="s">
        <v>90</v>
      </c>
      <c r="D124" s="37"/>
      <c r="E124" s="37"/>
      <c r="F124" s="37"/>
      <c r="G124" s="37"/>
      <c r="H124" s="37"/>
      <c r="I124" s="37"/>
      <c r="J124" s="155">
        <f>BK124</f>
        <v>0</v>
      </c>
      <c r="K124" s="37"/>
      <c r="L124" s="38"/>
      <c r="M124" s="89"/>
      <c r="N124" s="73"/>
      <c r="O124" s="90"/>
      <c r="P124" s="156">
        <f>P125+P240</f>
        <v>0</v>
      </c>
      <c r="Q124" s="90"/>
      <c r="R124" s="156">
        <f>R125+R240</f>
        <v>1380.3333119999998</v>
      </c>
      <c r="S124" s="90"/>
      <c r="T124" s="157">
        <f>T125+T240</f>
        <v>730.52100000000007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73</v>
      </c>
      <c r="AU124" s="18" t="s">
        <v>91</v>
      </c>
      <c r="BK124" s="158">
        <f>BK125+BK240</f>
        <v>0</v>
      </c>
    </row>
    <row r="125" s="12" customFormat="1" ht="25.92" customHeight="1">
      <c r="A125" s="12"/>
      <c r="B125" s="159"/>
      <c r="C125" s="12"/>
      <c r="D125" s="160" t="s">
        <v>73</v>
      </c>
      <c r="E125" s="161" t="s">
        <v>112</v>
      </c>
      <c r="F125" s="161" t="s">
        <v>113</v>
      </c>
      <c r="G125" s="12"/>
      <c r="H125" s="12"/>
      <c r="I125" s="162"/>
      <c r="J125" s="163">
        <f>BK125</f>
        <v>0</v>
      </c>
      <c r="K125" s="12"/>
      <c r="L125" s="159"/>
      <c r="M125" s="164"/>
      <c r="N125" s="165"/>
      <c r="O125" s="165"/>
      <c r="P125" s="166">
        <f>P126+P145+P156+P168+P177+P223</f>
        <v>0</v>
      </c>
      <c r="Q125" s="165"/>
      <c r="R125" s="166">
        <f>R126+R145+R156+R168+R177+R223</f>
        <v>1380.3333119999998</v>
      </c>
      <c r="S125" s="165"/>
      <c r="T125" s="167">
        <f>T126+T145+T156+T168+T177+T223</f>
        <v>730.52100000000007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0" t="s">
        <v>82</v>
      </c>
      <c r="AT125" s="168" t="s">
        <v>73</v>
      </c>
      <c r="AU125" s="168" t="s">
        <v>74</v>
      </c>
      <c r="AY125" s="160" t="s">
        <v>114</v>
      </c>
      <c r="BK125" s="169">
        <f>BK126+BK145+BK156+BK168+BK177+BK223</f>
        <v>0</v>
      </c>
    </row>
    <row r="126" s="12" customFormat="1" ht="22.8" customHeight="1">
      <c r="A126" s="12"/>
      <c r="B126" s="159"/>
      <c r="C126" s="12"/>
      <c r="D126" s="160" t="s">
        <v>73</v>
      </c>
      <c r="E126" s="170" t="s">
        <v>115</v>
      </c>
      <c r="F126" s="170" t="s">
        <v>116</v>
      </c>
      <c r="G126" s="12"/>
      <c r="H126" s="12"/>
      <c r="I126" s="162"/>
      <c r="J126" s="171">
        <f>BK126</f>
        <v>0</v>
      </c>
      <c r="K126" s="12"/>
      <c r="L126" s="159"/>
      <c r="M126" s="164"/>
      <c r="N126" s="165"/>
      <c r="O126" s="165"/>
      <c r="P126" s="166">
        <f>SUM(P127:P144)</f>
        <v>0</v>
      </c>
      <c r="Q126" s="165"/>
      <c r="R126" s="166">
        <f>SUM(R127:R144)</f>
        <v>14.498856999999999</v>
      </c>
      <c r="S126" s="165"/>
      <c r="T126" s="167">
        <f>SUM(T127:T144)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0" t="s">
        <v>82</v>
      </c>
      <c r="AT126" s="168" t="s">
        <v>73</v>
      </c>
      <c r="AU126" s="168" t="s">
        <v>82</v>
      </c>
      <c r="AY126" s="160" t="s">
        <v>114</v>
      </c>
      <c r="BK126" s="169">
        <f>SUM(BK127:BK144)</f>
        <v>0</v>
      </c>
    </row>
    <row r="127" s="2" customFormat="1" ht="33" customHeight="1">
      <c r="A127" s="37"/>
      <c r="B127" s="172"/>
      <c r="C127" s="173" t="s">
        <v>82</v>
      </c>
      <c r="D127" s="173" t="s">
        <v>117</v>
      </c>
      <c r="E127" s="174" t="s">
        <v>118</v>
      </c>
      <c r="F127" s="175" t="s">
        <v>119</v>
      </c>
      <c r="G127" s="176" t="s">
        <v>120</v>
      </c>
      <c r="H127" s="177">
        <v>47.399999999999999</v>
      </c>
      <c r="I127" s="178"/>
      <c r="J127" s="179">
        <f>ROUND(I127*H127,2)</f>
        <v>0</v>
      </c>
      <c r="K127" s="180"/>
      <c r="L127" s="38"/>
      <c r="M127" s="181" t="s">
        <v>1</v>
      </c>
      <c r="N127" s="182" t="s">
        <v>40</v>
      </c>
      <c r="O127" s="7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5" t="s">
        <v>121</v>
      </c>
      <c r="AT127" s="185" t="s">
        <v>117</v>
      </c>
      <c r="AU127" s="185" t="s">
        <v>122</v>
      </c>
      <c r="AY127" s="18" t="s">
        <v>114</v>
      </c>
      <c r="BE127" s="186">
        <f>IF(N127="základná",J127,0)</f>
        <v>0</v>
      </c>
      <c r="BF127" s="186">
        <f>IF(N127="znížená",J127,0)</f>
        <v>0</v>
      </c>
      <c r="BG127" s="186">
        <f>IF(N127="zákl. prenesená",J127,0)</f>
        <v>0</v>
      </c>
      <c r="BH127" s="186">
        <f>IF(N127="zníž. prenesená",J127,0)</f>
        <v>0</v>
      </c>
      <c r="BI127" s="186">
        <f>IF(N127="nulová",J127,0)</f>
        <v>0</v>
      </c>
      <c r="BJ127" s="18" t="s">
        <v>122</v>
      </c>
      <c r="BK127" s="186">
        <f>ROUND(I127*H127,2)</f>
        <v>0</v>
      </c>
      <c r="BL127" s="18" t="s">
        <v>121</v>
      </c>
      <c r="BM127" s="185" t="s">
        <v>123</v>
      </c>
    </row>
    <row r="128" s="13" customFormat="1">
      <c r="A128" s="13"/>
      <c r="B128" s="187"/>
      <c r="C128" s="13"/>
      <c r="D128" s="188" t="s">
        <v>124</v>
      </c>
      <c r="E128" s="189" t="s">
        <v>1</v>
      </c>
      <c r="F128" s="190" t="s">
        <v>125</v>
      </c>
      <c r="G128" s="13"/>
      <c r="H128" s="191">
        <v>47.399999999999999</v>
      </c>
      <c r="I128" s="192"/>
      <c r="J128" s="13"/>
      <c r="K128" s="13"/>
      <c r="L128" s="187"/>
      <c r="M128" s="193"/>
      <c r="N128" s="194"/>
      <c r="O128" s="194"/>
      <c r="P128" s="194"/>
      <c r="Q128" s="194"/>
      <c r="R128" s="194"/>
      <c r="S128" s="194"/>
      <c r="T128" s="19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9" t="s">
        <v>124</v>
      </c>
      <c r="AU128" s="189" t="s">
        <v>122</v>
      </c>
      <c r="AV128" s="13" t="s">
        <v>122</v>
      </c>
      <c r="AW128" s="13" t="s">
        <v>31</v>
      </c>
      <c r="AX128" s="13" t="s">
        <v>82</v>
      </c>
      <c r="AY128" s="189" t="s">
        <v>114</v>
      </c>
    </row>
    <row r="129" s="2" customFormat="1" ht="44.25" customHeight="1">
      <c r="A129" s="37"/>
      <c r="B129" s="172"/>
      <c r="C129" s="173" t="s">
        <v>122</v>
      </c>
      <c r="D129" s="173" t="s">
        <v>117</v>
      </c>
      <c r="E129" s="174" t="s">
        <v>126</v>
      </c>
      <c r="F129" s="175" t="s">
        <v>127</v>
      </c>
      <c r="G129" s="176" t="s">
        <v>120</v>
      </c>
      <c r="H129" s="177">
        <v>40.799999999999997</v>
      </c>
      <c r="I129" s="178"/>
      <c r="J129" s="179">
        <f>ROUND(I129*H129,2)</f>
        <v>0</v>
      </c>
      <c r="K129" s="180"/>
      <c r="L129" s="38"/>
      <c r="M129" s="181" t="s">
        <v>1</v>
      </c>
      <c r="N129" s="182" t="s">
        <v>40</v>
      </c>
      <c r="O129" s="7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5" t="s">
        <v>121</v>
      </c>
      <c r="AT129" s="185" t="s">
        <v>117</v>
      </c>
      <c r="AU129" s="185" t="s">
        <v>122</v>
      </c>
      <c r="AY129" s="18" t="s">
        <v>114</v>
      </c>
      <c r="BE129" s="186">
        <f>IF(N129="základná",J129,0)</f>
        <v>0</v>
      </c>
      <c r="BF129" s="186">
        <f>IF(N129="znížená",J129,0)</f>
        <v>0</v>
      </c>
      <c r="BG129" s="186">
        <f>IF(N129="zákl. prenesená",J129,0)</f>
        <v>0</v>
      </c>
      <c r="BH129" s="186">
        <f>IF(N129="zníž. prenesená",J129,0)</f>
        <v>0</v>
      </c>
      <c r="BI129" s="186">
        <f>IF(N129="nulová",J129,0)</f>
        <v>0</v>
      </c>
      <c r="BJ129" s="18" t="s">
        <v>122</v>
      </c>
      <c r="BK129" s="186">
        <f>ROUND(I129*H129,2)</f>
        <v>0</v>
      </c>
      <c r="BL129" s="18" t="s">
        <v>121</v>
      </c>
      <c r="BM129" s="185" t="s">
        <v>128</v>
      </c>
    </row>
    <row r="130" s="14" customFormat="1">
      <c r="A130" s="14"/>
      <c r="B130" s="196"/>
      <c r="C130" s="14"/>
      <c r="D130" s="188" t="s">
        <v>124</v>
      </c>
      <c r="E130" s="197" t="s">
        <v>1</v>
      </c>
      <c r="F130" s="198" t="s">
        <v>129</v>
      </c>
      <c r="G130" s="14"/>
      <c r="H130" s="197" t="s">
        <v>1</v>
      </c>
      <c r="I130" s="199"/>
      <c r="J130" s="14"/>
      <c r="K130" s="14"/>
      <c r="L130" s="196"/>
      <c r="M130" s="200"/>
      <c r="N130" s="201"/>
      <c r="O130" s="201"/>
      <c r="P130" s="201"/>
      <c r="Q130" s="201"/>
      <c r="R130" s="201"/>
      <c r="S130" s="201"/>
      <c r="T130" s="20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97" t="s">
        <v>124</v>
      </c>
      <c r="AU130" s="197" t="s">
        <v>122</v>
      </c>
      <c r="AV130" s="14" t="s">
        <v>82</v>
      </c>
      <c r="AW130" s="14" t="s">
        <v>31</v>
      </c>
      <c r="AX130" s="14" t="s">
        <v>74</v>
      </c>
      <c r="AY130" s="197" t="s">
        <v>114</v>
      </c>
    </row>
    <row r="131" s="13" customFormat="1">
      <c r="A131" s="13"/>
      <c r="B131" s="187"/>
      <c r="C131" s="13"/>
      <c r="D131" s="188" t="s">
        <v>124</v>
      </c>
      <c r="E131" s="189" t="s">
        <v>1</v>
      </c>
      <c r="F131" s="190" t="s">
        <v>130</v>
      </c>
      <c r="G131" s="13"/>
      <c r="H131" s="191">
        <v>40.799999999999997</v>
      </c>
      <c r="I131" s="192"/>
      <c r="J131" s="13"/>
      <c r="K131" s="13"/>
      <c r="L131" s="187"/>
      <c r="M131" s="193"/>
      <c r="N131" s="194"/>
      <c r="O131" s="194"/>
      <c r="P131" s="194"/>
      <c r="Q131" s="194"/>
      <c r="R131" s="194"/>
      <c r="S131" s="194"/>
      <c r="T131" s="19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9" t="s">
        <v>124</v>
      </c>
      <c r="AU131" s="189" t="s">
        <v>122</v>
      </c>
      <c r="AV131" s="13" t="s">
        <v>122</v>
      </c>
      <c r="AW131" s="13" t="s">
        <v>31</v>
      </c>
      <c r="AX131" s="13" t="s">
        <v>82</v>
      </c>
      <c r="AY131" s="189" t="s">
        <v>114</v>
      </c>
    </row>
    <row r="132" s="2" customFormat="1" ht="49.05" customHeight="1">
      <c r="A132" s="37"/>
      <c r="B132" s="172"/>
      <c r="C132" s="173" t="s">
        <v>131</v>
      </c>
      <c r="D132" s="173" t="s">
        <v>117</v>
      </c>
      <c r="E132" s="174" t="s">
        <v>132</v>
      </c>
      <c r="F132" s="175" t="s">
        <v>133</v>
      </c>
      <c r="G132" s="176" t="s">
        <v>120</v>
      </c>
      <c r="H132" s="177">
        <v>3</v>
      </c>
      <c r="I132" s="178"/>
      <c r="J132" s="179">
        <f>ROUND(I132*H132,2)</f>
        <v>0</v>
      </c>
      <c r="K132" s="180"/>
      <c r="L132" s="38"/>
      <c r="M132" s="181" t="s">
        <v>1</v>
      </c>
      <c r="N132" s="182" t="s">
        <v>40</v>
      </c>
      <c r="O132" s="77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5" t="s">
        <v>121</v>
      </c>
      <c r="AT132" s="185" t="s">
        <v>117</v>
      </c>
      <c r="AU132" s="185" t="s">
        <v>122</v>
      </c>
      <c r="AY132" s="18" t="s">
        <v>114</v>
      </c>
      <c r="BE132" s="186">
        <f>IF(N132="základná",J132,0)</f>
        <v>0</v>
      </c>
      <c r="BF132" s="186">
        <f>IF(N132="znížená",J132,0)</f>
        <v>0</v>
      </c>
      <c r="BG132" s="186">
        <f>IF(N132="zákl. prenesená",J132,0)</f>
        <v>0</v>
      </c>
      <c r="BH132" s="186">
        <f>IF(N132="zníž. prenesená",J132,0)</f>
        <v>0</v>
      </c>
      <c r="BI132" s="186">
        <f>IF(N132="nulová",J132,0)</f>
        <v>0</v>
      </c>
      <c r="BJ132" s="18" t="s">
        <v>122</v>
      </c>
      <c r="BK132" s="186">
        <f>ROUND(I132*H132,2)</f>
        <v>0</v>
      </c>
      <c r="BL132" s="18" t="s">
        <v>121</v>
      </c>
      <c r="BM132" s="185" t="s">
        <v>134</v>
      </c>
    </row>
    <row r="133" s="14" customFormat="1">
      <c r="A133" s="14"/>
      <c r="B133" s="196"/>
      <c r="C133" s="14"/>
      <c r="D133" s="188" t="s">
        <v>124</v>
      </c>
      <c r="E133" s="197" t="s">
        <v>1</v>
      </c>
      <c r="F133" s="198" t="s">
        <v>135</v>
      </c>
      <c r="G133" s="14"/>
      <c r="H133" s="197" t="s">
        <v>1</v>
      </c>
      <c r="I133" s="199"/>
      <c r="J133" s="14"/>
      <c r="K133" s="14"/>
      <c r="L133" s="196"/>
      <c r="M133" s="200"/>
      <c r="N133" s="201"/>
      <c r="O133" s="201"/>
      <c r="P133" s="201"/>
      <c r="Q133" s="201"/>
      <c r="R133" s="201"/>
      <c r="S133" s="201"/>
      <c r="T133" s="20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7" t="s">
        <v>124</v>
      </c>
      <c r="AU133" s="197" t="s">
        <v>122</v>
      </c>
      <c r="AV133" s="14" t="s">
        <v>82</v>
      </c>
      <c r="AW133" s="14" t="s">
        <v>31</v>
      </c>
      <c r="AX133" s="14" t="s">
        <v>74</v>
      </c>
      <c r="AY133" s="197" t="s">
        <v>114</v>
      </c>
    </row>
    <row r="134" s="13" customFormat="1">
      <c r="A134" s="13"/>
      <c r="B134" s="187"/>
      <c r="C134" s="13"/>
      <c r="D134" s="188" t="s">
        <v>124</v>
      </c>
      <c r="E134" s="189" t="s">
        <v>1</v>
      </c>
      <c r="F134" s="190" t="s">
        <v>136</v>
      </c>
      <c r="G134" s="13"/>
      <c r="H134" s="191">
        <v>3</v>
      </c>
      <c r="I134" s="192"/>
      <c r="J134" s="13"/>
      <c r="K134" s="13"/>
      <c r="L134" s="187"/>
      <c r="M134" s="193"/>
      <c r="N134" s="194"/>
      <c r="O134" s="194"/>
      <c r="P134" s="194"/>
      <c r="Q134" s="194"/>
      <c r="R134" s="194"/>
      <c r="S134" s="194"/>
      <c r="T134" s="19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9" t="s">
        <v>124</v>
      </c>
      <c r="AU134" s="189" t="s">
        <v>122</v>
      </c>
      <c r="AV134" s="13" t="s">
        <v>122</v>
      </c>
      <c r="AW134" s="13" t="s">
        <v>31</v>
      </c>
      <c r="AX134" s="13" t="s">
        <v>82</v>
      </c>
      <c r="AY134" s="189" t="s">
        <v>114</v>
      </c>
    </row>
    <row r="135" s="2" customFormat="1" ht="49.05" customHeight="1">
      <c r="A135" s="37"/>
      <c r="B135" s="172"/>
      <c r="C135" s="173" t="s">
        <v>121</v>
      </c>
      <c r="D135" s="173" t="s">
        <v>117</v>
      </c>
      <c r="E135" s="174" t="s">
        <v>137</v>
      </c>
      <c r="F135" s="175" t="s">
        <v>138</v>
      </c>
      <c r="G135" s="176" t="s">
        <v>120</v>
      </c>
      <c r="H135" s="177">
        <v>12</v>
      </c>
      <c r="I135" s="178"/>
      <c r="J135" s="179">
        <f>ROUND(I135*H135,2)</f>
        <v>0</v>
      </c>
      <c r="K135" s="180"/>
      <c r="L135" s="38"/>
      <c r="M135" s="181" t="s">
        <v>1</v>
      </c>
      <c r="N135" s="182" t="s">
        <v>40</v>
      </c>
      <c r="O135" s="77"/>
      <c r="P135" s="183">
        <f>O135*H135</f>
        <v>0</v>
      </c>
      <c r="Q135" s="183">
        <v>0</v>
      </c>
      <c r="R135" s="183">
        <f>Q135*H135</f>
        <v>0</v>
      </c>
      <c r="S135" s="183">
        <v>0</v>
      </c>
      <c r="T135" s="184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5" t="s">
        <v>121</v>
      </c>
      <c r="AT135" s="185" t="s">
        <v>117</v>
      </c>
      <c r="AU135" s="185" t="s">
        <v>122</v>
      </c>
      <c r="AY135" s="18" t="s">
        <v>114</v>
      </c>
      <c r="BE135" s="186">
        <f>IF(N135="základná",J135,0)</f>
        <v>0</v>
      </c>
      <c r="BF135" s="186">
        <f>IF(N135="znížená",J135,0)</f>
        <v>0</v>
      </c>
      <c r="BG135" s="186">
        <f>IF(N135="zákl. prenesená",J135,0)</f>
        <v>0</v>
      </c>
      <c r="BH135" s="186">
        <f>IF(N135="zníž. prenesená",J135,0)</f>
        <v>0</v>
      </c>
      <c r="BI135" s="186">
        <f>IF(N135="nulová",J135,0)</f>
        <v>0</v>
      </c>
      <c r="BJ135" s="18" t="s">
        <v>122</v>
      </c>
      <c r="BK135" s="186">
        <f>ROUND(I135*H135,2)</f>
        <v>0</v>
      </c>
      <c r="BL135" s="18" t="s">
        <v>121</v>
      </c>
      <c r="BM135" s="185" t="s">
        <v>139</v>
      </c>
    </row>
    <row r="136" s="14" customFormat="1">
      <c r="A136" s="14"/>
      <c r="B136" s="196"/>
      <c r="C136" s="14"/>
      <c r="D136" s="188" t="s">
        <v>124</v>
      </c>
      <c r="E136" s="197" t="s">
        <v>1</v>
      </c>
      <c r="F136" s="198" t="s">
        <v>140</v>
      </c>
      <c r="G136" s="14"/>
      <c r="H136" s="197" t="s">
        <v>1</v>
      </c>
      <c r="I136" s="199"/>
      <c r="J136" s="14"/>
      <c r="K136" s="14"/>
      <c r="L136" s="196"/>
      <c r="M136" s="200"/>
      <c r="N136" s="201"/>
      <c r="O136" s="201"/>
      <c r="P136" s="201"/>
      <c r="Q136" s="201"/>
      <c r="R136" s="201"/>
      <c r="S136" s="201"/>
      <c r="T136" s="20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7" t="s">
        <v>124</v>
      </c>
      <c r="AU136" s="197" t="s">
        <v>122</v>
      </c>
      <c r="AV136" s="14" t="s">
        <v>82</v>
      </c>
      <c r="AW136" s="14" t="s">
        <v>31</v>
      </c>
      <c r="AX136" s="14" t="s">
        <v>74</v>
      </c>
      <c r="AY136" s="197" t="s">
        <v>114</v>
      </c>
    </row>
    <row r="137" s="13" customFormat="1">
      <c r="A137" s="13"/>
      <c r="B137" s="187"/>
      <c r="C137" s="13"/>
      <c r="D137" s="188" t="s">
        <v>124</v>
      </c>
      <c r="E137" s="189" t="s">
        <v>1</v>
      </c>
      <c r="F137" s="190" t="s">
        <v>141</v>
      </c>
      <c r="G137" s="13"/>
      <c r="H137" s="191">
        <v>12</v>
      </c>
      <c r="I137" s="192"/>
      <c r="J137" s="13"/>
      <c r="K137" s="13"/>
      <c r="L137" s="187"/>
      <c r="M137" s="193"/>
      <c r="N137" s="194"/>
      <c r="O137" s="194"/>
      <c r="P137" s="194"/>
      <c r="Q137" s="194"/>
      <c r="R137" s="194"/>
      <c r="S137" s="194"/>
      <c r="T137" s="19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9" t="s">
        <v>124</v>
      </c>
      <c r="AU137" s="189" t="s">
        <v>122</v>
      </c>
      <c r="AV137" s="13" t="s">
        <v>122</v>
      </c>
      <c r="AW137" s="13" t="s">
        <v>31</v>
      </c>
      <c r="AX137" s="13" t="s">
        <v>82</v>
      </c>
      <c r="AY137" s="189" t="s">
        <v>114</v>
      </c>
    </row>
    <row r="138" s="2" customFormat="1" ht="24.15" customHeight="1">
      <c r="A138" s="37"/>
      <c r="B138" s="172"/>
      <c r="C138" s="173" t="s">
        <v>142</v>
      </c>
      <c r="D138" s="173" t="s">
        <v>117</v>
      </c>
      <c r="E138" s="174" t="s">
        <v>143</v>
      </c>
      <c r="F138" s="175" t="s">
        <v>144</v>
      </c>
      <c r="G138" s="176" t="s">
        <v>120</v>
      </c>
      <c r="H138" s="177">
        <v>7.5</v>
      </c>
      <c r="I138" s="178"/>
      <c r="J138" s="179">
        <f>ROUND(I138*H138,2)</f>
        <v>0</v>
      </c>
      <c r="K138" s="180"/>
      <c r="L138" s="38"/>
      <c r="M138" s="181" t="s">
        <v>1</v>
      </c>
      <c r="N138" s="182" t="s">
        <v>40</v>
      </c>
      <c r="O138" s="77"/>
      <c r="P138" s="183">
        <f>O138*H138</f>
        <v>0</v>
      </c>
      <c r="Q138" s="183">
        <v>1.8907799999999999</v>
      </c>
      <c r="R138" s="183">
        <f>Q138*H138</f>
        <v>14.18085</v>
      </c>
      <c r="S138" s="183">
        <v>0</v>
      </c>
      <c r="T138" s="184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5" t="s">
        <v>121</v>
      </c>
      <c r="AT138" s="185" t="s">
        <v>117</v>
      </c>
      <c r="AU138" s="185" t="s">
        <v>122</v>
      </c>
      <c r="AY138" s="18" t="s">
        <v>114</v>
      </c>
      <c r="BE138" s="186">
        <f>IF(N138="základná",J138,0)</f>
        <v>0</v>
      </c>
      <c r="BF138" s="186">
        <f>IF(N138="znížená",J138,0)</f>
        <v>0</v>
      </c>
      <c r="BG138" s="186">
        <f>IF(N138="zákl. prenesená",J138,0)</f>
        <v>0</v>
      </c>
      <c r="BH138" s="186">
        <f>IF(N138="zníž. prenesená",J138,0)</f>
        <v>0</v>
      </c>
      <c r="BI138" s="186">
        <f>IF(N138="nulová",J138,0)</f>
        <v>0</v>
      </c>
      <c r="BJ138" s="18" t="s">
        <v>122</v>
      </c>
      <c r="BK138" s="186">
        <f>ROUND(I138*H138,2)</f>
        <v>0</v>
      </c>
      <c r="BL138" s="18" t="s">
        <v>121</v>
      </c>
      <c r="BM138" s="185" t="s">
        <v>145</v>
      </c>
    </row>
    <row r="139" s="14" customFormat="1">
      <c r="A139" s="14"/>
      <c r="B139" s="196"/>
      <c r="C139" s="14"/>
      <c r="D139" s="188" t="s">
        <v>124</v>
      </c>
      <c r="E139" s="197" t="s">
        <v>1</v>
      </c>
      <c r="F139" s="198" t="s">
        <v>140</v>
      </c>
      <c r="G139" s="14"/>
      <c r="H139" s="197" t="s">
        <v>1</v>
      </c>
      <c r="I139" s="199"/>
      <c r="J139" s="14"/>
      <c r="K139" s="14"/>
      <c r="L139" s="196"/>
      <c r="M139" s="200"/>
      <c r="N139" s="201"/>
      <c r="O139" s="201"/>
      <c r="P139" s="201"/>
      <c r="Q139" s="201"/>
      <c r="R139" s="201"/>
      <c r="S139" s="201"/>
      <c r="T139" s="20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7" t="s">
        <v>124</v>
      </c>
      <c r="AU139" s="197" t="s">
        <v>122</v>
      </c>
      <c r="AV139" s="14" t="s">
        <v>82</v>
      </c>
      <c r="AW139" s="14" t="s">
        <v>31</v>
      </c>
      <c r="AX139" s="14" t="s">
        <v>74</v>
      </c>
      <c r="AY139" s="197" t="s">
        <v>114</v>
      </c>
    </row>
    <row r="140" s="13" customFormat="1">
      <c r="A140" s="13"/>
      <c r="B140" s="187"/>
      <c r="C140" s="13"/>
      <c r="D140" s="188" t="s">
        <v>124</v>
      </c>
      <c r="E140" s="189" t="s">
        <v>1</v>
      </c>
      <c r="F140" s="190" t="s">
        <v>146</v>
      </c>
      <c r="G140" s="13"/>
      <c r="H140" s="191">
        <v>7.5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124</v>
      </c>
      <c r="AU140" s="189" t="s">
        <v>122</v>
      </c>
      <c r="AV140" s="13" t="s">
        <v>122</v>
      </c>
      <c r="AW140" s="13" t="s">
        <v>31</v>
      </c>
      <c r="AX140" s="13" t="s">
        <v>82</v>
      </c>
      <c r="AY140" s="189" t="s">
        <v>114</v>
      </c>
    </row>
    <row r="141" s="2" customFormat="1" ht="33" customHeight="1">
      <c r="A141" s="37"/>
      <c r="B141" s="172"/>
      <c r="C141" s="173" t="s">
        <v>147</v>
      </c>
      <c r="D141" s="173" t="s">
        <v>117</v>
      </c>
      <c r="E141" s="174" t="s">
        <v>148</v>
      </c>
      <c r="F141" s="175" t="s">
        <v>149</v>
      </c>
      <c r="G141" s="176" t="s">
        <v>150</v>
      </c>
      <c r="H141" s="177">
        <v>474</v>
      </c>
      <c r="I141" s="178"/>
      <c r="J141" s="179">
        <f>ROUND(I141*H141,2)</f>
        <v>0</v>
      </c>
      <c r="K141" s="180"/>
      <c r="L141" s="38"/>
      <c r="M141" s="181" t="s">
        <v>1</v>
      </c>
      <c r="N141" s="182" t="s">
        <v>40</v>
      </c>
      <c r="O141" s="77"/>
      <c r="P141" s="183">
        <f>O141*H141</f>
        <v>0</v>
      </c>
      <c r="Q141" s="183">
        <v>0</v>
      </c>
      <c r="R141" s="183">
        <f>Q141*H141</f>
        <v>0</v>
      </c>
      <c r="S141" s="183">
        <v>0</v>
      </c>
      <c r="T141" s="184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5" t="s">
        <v>121</v>
      </c>
      <c r="AT141" s="185" t="s">
        <v>117</v>
      </c>
      <c r="AU141" s="185" t="s">
        <v>122</v>
      </c>
      <c r="AY141" s="18" t="s">
        <v>114</v>
      </c>
      <c r="BE141" s="186">
        <f>IF(N141="základná",J141,0)</f>
        <v>0</v>
      </c>
      <c r="BF141" s="186">
        <f>IF(N141="znížená",J141,0)</f>
        <v>0</v>
      </c>
      <c r="BG141" s="186">
        <f>IF(N141="zákl. prenesená",J141,0)</f>
        <v>0</v>
      </c>
      <c r="BH141" s="186">
        <f>IF(N141="zníž. prenesená",J141,0)</f>
        <v>0</v>
      </c>
      <c r="BI141" s="186">
        <f>IF(N141="nulová",J141,0)</f>
        <v>0</v>
      </c>
      <c r="BJ141" s="18" t="s">
        <v>122</v>
      </c>
      <c r="BK141" s="186">
        <f>ROUND(I141*H141,2)</f>
        <v>0</v>
      </c>
      <c r="BL141" s="18" t="s">
        <v>121</v>
      </c>
      <c r="BM141" s="185" t="s">
        <v>151</v>
      </c>
    </row>
    <row r="142" s="2" customFormat="1" ht="16.5" customHeight="1">
      <c r="A142" s="37"/>
      <c r="B142" s="172"/>
      <c r="C142" s="173" t="s">
        <v>152</v>
      </c>
      <c r="D142" s="173" t="s">
        <v>117</v>
      </c>
      <c r="E142" s="174" t="s">
        <v>153</v>
      </c>
      <c r="F142" s="175" t="s">
        <v>154</v>
      </c>
      <c r="G142" s="176" t="s">
        <v>150</v>
      </c>
      <c r="H142" s="177">
        <v>474</v>
      </c>
      <c r="I142" s="178"/>
      <c r="J142" s="179">
        <f>ROUND(I142*H142,2)</f>
        <v>0</v>
      </c>
      <c r="K142" s="180"/>
      <c r="L142" s="38"/>
      <c r="M142" s="181" t="s">
        <v>1</v>
      </c>
      <c r="N142" s="182" t="s">
        <v>40</v>
      </c>
      <c r="O142" s="77"/>
      <c r="P142" s="183">
        <f>O142*H142</f>
        <v>0</v>
      </c>
      <c r="Q142" s="183">
        <v>0.00064000000000000005</v>
      </c>
      <c r="R142" s="183">
        <f>Q142*H142</f>
        <v>0.30336000000000002</v>
      </c>
      <c r="S142" s="183">
        <v>0</v>
      </c>
      <c r="T142" s="184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5" t="s">
        <v>121</v>
      </c>
      <c r="AT142" s="185" t="s">
        <v>117</v>
      </c>
      <c r="AU142" s="185" t="s">
        <v>122</v>
      </c>
      <c r="AY142" s="18" t="s">
        <v>114</v>
      </c>
      <c r="BE142" s="186">
        <f>IF(N142="základná",J142,0)</f>
        <v>0</v>
      </c>
      <c r="BF142" s="186">
        <f>IF(N142="znížená",J142,0)</f>
        <v>0</v>
      </c>
      <c r="BG142" s="186">
        <f>IF(N142="zákl. prenesená",J142,0)</f>
        <v>0</v>
      </c>
      <c r="BH142" s="186">
        <f>IF(N142="zníž. prenesená",J142,0)</f>
        <v>0</v>
      </c>
      <c r="BI142" s="186">
        <f>IF(N142="nulová",J142,0)</f>
        <v>0</v>
      </c>
      <c r="BJ142" s="18" t="s">
        <v>122</v>
      </c>
      <c r="BK142" s="186">
        <f>ROUND(I142*H142,2)</f>
        <v>0</v>
      </c>
      <c r="BL142" s="18" t="s">
        <v>121</v>
      </c>
      <c r="BM142" s="185" t="s">
        <v>155</v>
      </c>
    </row>
    <row r="143" s="2" customFormat="1" ht="16.5" customHeight="1">
      <c r="A143" s="37"/>
      <c r="B143" s="172"/>
      <c r="C143" s="203" t="s">
        <v>156</v>
      </c>
      <c r="D143" s="203" t="s">
        <v>157</v>
      </c>
      <c r="E143" s="204" t="s">
        <v>158</v>
      </c>
      <c r="F143" s="205" t="s">
        <v>159</v>
      </c>
      <c r="G143" s="206" t="s">
        <v>160</v>
      </c>
      <c r="H143" s="207">
        <v>14.647</v>
      </c>
      <c r="I143" s="208"/>
      <c r="J143" s="209">
        <f>ROUND(I143*H143,2)</f>
        <v>0</v>
      </c>
      <c r="K143" s="210"/>
      <c r="L143" s="211"/>
      <c r="M143" s="212" t="s">
        <v>1</v>
      </c>
      <c r="N143" s="213" t="s">
        <v>40</v>
      </c>
      <c r="O143" s="77"/>
      <c r="P143" s="183">
        <f>O143*H143</f>
        <v>0</v>
      </c>
      <c r="Q143" s="183">
        <v>0.001</v>
      </c>
      <c r="R143" s="183">
        <f>Q143*H143</f>
        <v>0.014647</v>
      </c>
      <c r="S143" s="183">
        <v>0</v>
      </c>
      <c r="T143" s="184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5" t="s">
        <v>156</v>
      </c>
      <c r="AT143" s="185" t="s">
        <v>157</v>
      </c>
      <c r="AU143" s="185" t="s">
        <v>122</v>
      </c>
      <c r="AY143" s="18" t="s">
        <v>114</v>
      </c>
      <c r="BE143" s="186">
        <f>IF(N143="základná",J143,0)</f>
        <v>0</v>
      </c>
      <c r="BF143" s="186">
        <f>IF(N143="znížená",J143,0)</f>
        <v>0</v>
      </c>
      <c r="BG143" s="186">
        <f>IF(N143="zákl. prenesená",J143,0)</f>
        <v>0</v>
      </c>
      <c r="BH143" s="186">
        <f>IF(N143="zníž. prenesená",J143,0)</f>
        <v>0</v>
      </c>
      <c r="BI143" s="186">
        <f>IF(N143="nulová",J143,0)</f>
        <v>0</v>
      </c>
      <c r="BJ143" s="18" t="s">
        <v>122</v>
      </c>
      <c r="BK143" s="186">
        <f>ROUND(I143*H143,2)</f>
        <v>0</v>
      </c>
      <c r="BL143" s="18" t="s">
        <v>121</v>
      </c>
      <c r="BM143" s="185" t="s">
        <v>161</v>
      </c>
    </row>
    <row r="144" s="13" customFormat="1">
      <c r="A144" s="13"/>
      <c r="B144" s="187"/>
      <c r="C144" s="13"/>
      <c r="D144" s="188" t="s">
        <v>124</v>
      </c>
      <c r="E144" s="13"/>
      <c r="F144" s="190" t="s">
        <v>162</v>
      </c>
      <c r="G144" s="13"/>
      <c r="H144" s="191">
        <v>14.647</v>
      </c>
      <c r="I144" s="192"/>
      <c r="J144" s="13"/>
      <c r="K144" s="13"/>
      <c r="L144" s="187"/>
      <c r="M144" s="193"/>
      <c r="N144" s="194"/>
      <c r="O144" s="194"/>
      <c r="P144" s="194"/>
      <c r="Q144" s="194"/>
      <c r="R144" s="194"/>
      <c r="S144" s="194"/>
      <c r="T144" s="19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9" t="s">
        <v>124</v>
      </c>
      <c r="AU144" s="189" t="s">
        <v>122</v>
      </c>
      <c r="AV144" s="13" t="s">
        <v>122</v>
      </c>
      <c r="AW144" s="13" t="s">
        <v>3</v>
      </c>
      <c r="AX144" s="13" t="s">
        <v>82</v>
      </c>
      <c r="AY144" s="189" t="s">
        <v>114</v>
      </c>
    </row>
    <row r="145" s="12" customFormat="1" ht="22.8" customHeight="1">
      <c r="A145" s="12"/>
      <c r="B145" s="159"/>
      <c r="C145" s="12"/>
      <c r="D145" s="160" t="s">
        <v>73</v>
      </c>
      <c r="E145" s="170" t="s">
        <v>163</v>
      </c>
      <c r="F145" s="170" t="s">
        <v>164</v>
      </c>
      <c r="G145" s="12"/>
      <c r="H145" s="12"/>
      <c r="I145" s="162"/>
      <c r="J145" s="171">
        <f>BK145</f>
        <v>0</v>
      </c>
      <c r="K145" s="12"/>
      <c r="L145" s="159"/>
      <c r="M145" s="164"/>
      <c r="N145" s="165"/>
      <c r="O145" s="165"/>
      <c r="P145" s="166">
        <f>SUM(P146:P155)</f>
        <v>0</v>
      </c>
      <c r="Q145" s="165"/>
      <c r="R145" s="166">
        <f>SUM(R146:R155)</f>
        <v>0.78644999999999998</v>
      </c>
      <c r="S145" s="165"/>
      <c r="T145" s="167">
        <f>SUM(T146:T155)</f>
        <v>730.52100000000007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0" t="s">
        <v>82</v>
      </c>
      <c r="AT145" s="168" t="s">
        <v>73</v>
      </c>
      <c r="AU145" s="168" t="s">
        <v>82</v>
      </c>
      <c r="AY145" s="160" t="s">
        <v>114</v>
      </c>
      <c r="BK145" s="169">
        <f>SUM(BK146:BK155)</f>
        <v>0</v>
      </c>
    </row>
    <row r="146" s="2" customFormat="1" ht="49.05" customHeight="1">
      <c r="A146" s="37"/>
      <c r="B146" s="172"/>
      <c r="C146" s="173" t="s">
        <v>165</v>
      </c>
      <c r="D146" s="173" t="s">
        <v>117</v>
      </c>
      <c r="E146" s="174" t="s">
        <v>166</v>
      </c>
      <c r="F146" s="175" t="s">
        <v>167</v>
      </c>
      <c r="G146" s="176" t="s">
        <v>150</v>
      </c>
      <c r="H146" s="177">
        <v>1584</v>
      </c>
      <c r="I146" s="178"/>
      <c r="J146" s="179">
        <f>ROUND(I146*H146,2)</f>
        <v>0</v>
      </c>
      <c r="K146" s="180"/>
      <c r="L146" s="38"/>
      <c r="M146" s="181" t="s">
        <v>1</v>
      </c>
      <c r="N146" s="182" t="s">
        <v>40</v>
      </c>
      <c r="O146" s="77"/>
      <c r="P146" s="183">
        <f>O146*H146</f>
        <v>0</v>
      </c>
      <c r="Q146" s="183">
        <v>0</v>
      </c>
      <c r="R146" s="183">
        <f>Q146*H146</f>
        <v>0</v>
      </c>
      <c r="S146" s="183">
        <v>0</v>
      </c>
      <c r="T146" s="184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5" t="s">
        <v>121</v>
      </c>
      <c r="AT146" s="185" t="s">
        <v>117</v>
      </c>
      <c r="AU146" s="185" t="s">
        <v>122</v>
      </c>
      <c r="AY146" s="18" t="s">
        <v>114</v>
      </c>
      <c r="BE146" s="186">
        <f>IF(N146="základná",J146,0)</f>
        <v>0</v>
      </c>
      <c r="BF146" s="186">
        <f>IF(N146="znížená",J146,0)</f>
        <v>0</v>
      </c>
      <c r="BG146" s="186">
        <f>IF(N146="zákl. prenesená",J146,0)</f>
        <v>0</v>
      </c>
      <c r="BH146" s="186">
        <f>IF(N146="zníž. prenesená",J146,0)</f>
        <v>0</v>
      </c>
      <c r="BI146" s="186">
        <f>IF(N146="nulová",J146,0)</f>
        <v>0</v>
      </c>
      <c r="BJ146" s="18" t="s">
        <v>122</v>
      </c>
      <c r="BK146" s="186">
        <f>ROUND(I146*H146,2)</f>
        <v>0</v>
      </c>
      <c r="BL146" s="18" t="s">
        <v>121</v>
      </c>
      <c r="BM146" s="185" t="s">
        <v>168</v>
      </c>
    </row>
    <row r="147" s="13" customFormat="1">
      <c r="A147" s="13"/>
      <c r="B147" s="187"/>
      <c r="C147" s="13"/>
      <c r="D147" s="188" t="s">
        <v>124</v>
      </c>
      <c r="E147" s="189" t="s">
        <v>1</v>
      </c>
      <c r="F147" s="190" t="s">
        <v>169</v>
      </c>
      <c r="G147" s="13"/>
      <c r="H147" s="191">
        <v>1411</v>
      </c>
      <c r="I147" s="192"/>
      <c r="J147" s="13"/>
      <c r="K147" s="13"/>
      <c r="L147" s="187"/>
      <c r="M147" s="193"/>
      <c r="N147" s="194"/>
      <c r="O147" s="194"/>
      <c r="P147" s="194"/>
      <c r="Q147" s="194"/>
      <c r="R147" s="194"/>
      <c r="S147" s="194"/>
      <c r="T147" s="19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9" t="s">
        <v>124</v>
      </c>
      <c r="AU147" s="189" t="s">
        <v>122</v>
      </c>
      <c r="AV147" s="13" t="s">
        <v>122</v>
      </c>
      <c r="AW147" s="13" t="s">
        <v>31</v>
      </c>
      <c r="AX147" s="13" t="s">
        <v>74</v>
      </c>
      <c r="AY147" s="189" t="s">
        <v>114</v>
      </c>
    </row>
    <row r="148" s="13" customFormat="1">
      <c r="A148" s="13"/>
      <c r="B148" s="187"/>
      <c r="C148" s="13"/>
      <c r="D148" s="188" t="s">
        <v>124</v>
      </c>
      <c r="E148" s="189" t="s">
        <v>1</v>
      </c>
      <c r="F148" s="190" t="s">
        <v>170</v>
      </c>
      <c r="G148" s="13"/>
      <c r="H148" s="191">
        <v>173</v>
      </c>
      <c r="I148" s="192"/>
      <c r="J148" s="13"/>
      <c r="K148" s="13"/>
      <c r="L148" s="187"/>
      <c r="M148" s="193"/>
      <c r="N148" s="194"/>
      <c r="O148" s="194"/>
      <c r="P148" s="194"/>
      <c r="Q148" s="194"/>
      <c r="R148" s="194"/>
      <c r="S148" s="194"/>
      <c r="T148" s="19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9" t="s">
        <v>124</v>
      </c>
      <c r="AU148" s="189" t="s">
        <v>122</v>
      </c>
      <c r="AV148" s="13" t="s">
        <v>122</v>
      </c>
      <c r="AW148" s="13" t="s">
        <v>31</v>
      </c>
      <c r="AX148" s="13" t="s">
        <v>74</v>
      </c>
      <c r="AY148" s="189" t="s">
        <v>114</v>
      </c>
    </row>
    <row r="149" s="15" customFormat="1">
      <c r="A149" s="15"/>
      <c r="B149" s="214"/>
      <c r="C149" s="15"/>
      <c r="D149" s="188" t="s">
        <v>124</v>
      </c>
      <c r="E149" s="215" t="s">
        <v>1</v>
      </c>
      <c r="F149" s="216" t="s">
        <v>171</v>
      </c>
      <c r="G149" s="15"/>
      <c r="H149" s="217">
        <v>1584</v>
      </c>
      <c r="I149" s="218"/>
      <c r="J149" s="15"/>
      <c r="K149" s="15"/>
      <c r="L149" s="214"/>
      <c r="M149" s="219"/>
      <c r="N149" s="220"/>
      <c r="O149" s="220"/>
      <c r="P149" s="220"/>
      <c r="Q149" s="220"/>
      <c r="R149" s="220"/>
      <c r="S149" s="220"/>
      <c r="T149" s="22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15" t="s">
        <v>124</v>
      </c>
      <c r="AU149" s="215" t="s">
        <v>122</v>
      </c>
      <c r="AV149" s="15" t="s">
        <v>121</v>
      </c>
      <c r="AW149" s="15" t="s">
        <v>31</v>
      </c>
      <c r="AX149" s="15" t="s">
        <v>82</v>
      </c>
      <c r="AY149" s="215" t="s">
        <v>114</v>
      </c>
    </row>
    <row r="150" s="2" customFormat="1" ht="55.5" customHeight="1">
      <c r="A150" s="37"/>
      <c r="B150" s="172"/>
      <c r="C150" s="173" t="s">
        <v>172</v>
      </c>
      <c r="D150" s="173" t="s">
        <v>117</v>
      </c>
      <c r="E150" s="174" t="s">
        <v>173</v>
      </c>
      <c r="F150" s="175" t="s">
        <v>174</v>
      </c>
      <c r="G150" s="176" t="s">
        <v>150</v>
      </c>
      <c r="H150" s="177">
        <v>136</v>
      </c>
      <c r="I150" s="178"/>
      <c r="J150" s="179">
        <f>ROUND(I150*H150,2)</f>
        <v>0</v>
      </c>
      <c r="K150" s="180"/>
      <c r="L150" s="38"/>
      <c r="M150" s="181" t="s">
        <v>1</v>
      </c>
      <c r="N150" s="182" t="s">
        <v>40</v>
      </c>
      <c r="O150" s="77"/>
      <c r="P150" s="183">
        <f>O150*H150</f>
        <v>0</v>
      </c>
      <c r="Q150" s="183">
        <v>0</v>
      </c>
      <c r="R150" s="183">
        <f>Q150*H150</f>
        <v>0</v>
      </c>
      <c r="S150" s="183">
        <v>0.23499999999999999</v>
      </c>
      <c r="T150" s="184">
        <f>S150*H150</f>
        <v>31.959999999999997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5" t="s">
        <v>121</v>
      </c>
      <c r="AT150" s="185" t="s">
        <v>117</v>
      </c>
      <c r="AU150" s="185" t="s">
        <v>122</v>
      </c>
      <c r="AY150" s="18" t="s">
        <v>114</v>
      </c>
      <c r="BE150" s="186">
        <f>IF(N150="základná",J150,0)</f>
        <v>0</v>
      </c>
      <c r="BF150" s="186">
        <f>IF(N150="znížená",J150,0)</f>
        <v>0</v>
      </c>
      <c r="BG150" s="186">
        <f>IF(N150="zákl. prenesená",J150,0)</f>
        <v>0</v>
      </c>
      <c r="BH150" s="186">
        <f>IF(N150="zníž. prenesená",J150,0)</f>
        <v>0</v>
      </c>
      <c r="BI150" s="186">
        <f>IF(N150="nulová",J150,0)</f>
        <v>0</v>
      </c>
      <c r="BJ150" s="18" t="s">
        <v>122</v>
      </c>
      <c r="BK150" s="186">
        <f>ROUND(I150*H150,2)</f>
        <v>0</v>
      </c>
      <c r="BL150" s="18" t="s">
        <v>121</v>
      </c>
      <c r="BM150" s="185" t="s">
        <v>175</v>
      </c>
    </row>
    <row r="151" s="2" customFormat="1" ht="55.5" customHeight="1">
      <c r="A151" s="37"/>
      <c r="B151" s="172"/>
      <c r="C151" s="173" t="s">
        <v>176</v>
      </c>
      <c r="D151" s="173" t="s">
        <v>117</v>
      </c>
      <c r="E151" s="174" t="s">
        <v>177</v>
      </c>
      <c r="F151" s="175" t="s">
        <v>178</v>
      </c>
      <c r="G151" s="176" t="s">
        <v>150</v>
      </c>
      <c r="H151" s="177">
        <v>136</v>
      </c>
      <c r="I151" s="178"/>
      <c r="J151" s="179">
        <f>ROUND(I151*H151,2)</f>
        <v>0</v>
      </c>
      <c r="K151" s="180"/>
      <c r="L151" s="38"/>
      <c r="M151" s="181" t="s">
        <v>1</v>
      </c>
      <c r="N151" s="182" t="s">
        <v>40</v>
      </c>
      <c r="O151" s="77"/>
      <c r="P151" s="183">
        <f>O151*H151</f>
        <v>0</v>
      </c>
      <c r="Q151" s="183">
        <v>0</v>
      </c>
      <c r="R151" s="183">
        <f>Q151*H151</f>
        <v>0</v>
      </c>
      <c r="S151" s="183">
        <v>0.22500000000000001</v>
      </c>
      <c r="T151" s="184">
        <f>S151*H151</f>
        <v>30.600000000000001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5" t="s">
        <v>121</v>
      </c>
      <c r="AT151" s="185" t="s">
        <v>117</v>
      </c>
      <c r="AU151" s="185" t="s">
        <v>122</v>
      </c>
      <c r="AY151" s="18" t="s">
        <v>114</v>
      </c>
      <c r="BE151" s="186">
        <f>IF(N151="základná",J151,0)</f>
        <v>0</v>
      </c>
      <c r="BF151" s="186">
        <f>IF(N151="znížená",J151,0)</f>
        <v>0</v>
      </c>
      <c r="BG151" s="186">
        <f>IF(N151="zákl. prenesená",J151,0)</f>
        <v>0</v>
      </c>
      <c r="BH151" s="186">
        <f>IF(N151="zníž. prenesená",J151,0)</f>
        <v>0</v>
      </c>
      <c r="BI151" s="186">
        <f>IF(N151="nulová",J151,0)</f>
        <v>0</v>
      </c>
      <c r="BJ151" s="18" t="s">
        <v>122</v>
      </c>
      <c r="BK151" s="186">
        <f>ROUND(I151*H151,2)</f>
        <v>0</v>
      </c>
      <c r="BL151" s="18" t="s">
        <v>121</v>
      </c>
      <c r="BM151" s="185" t="s">
        <v>179</v>
      </c>
    </row>
    <row r="152" s="2" customFormat="1" ht="49.05" customHeight="1">
      <c r="A152" s="37"/>
      <c r="B152" s="172"/>
      <c r="C152" s="173" t="s">
        <v>180</v>
      </c>
      <c r="D152" s="173" t="s">
        <v>117</v>
      </c>
      <c r="E152" s="174" t="s">
        <v>181</v>
      </c>
      <c r="F152" s="175" t="s">
        <v>182</v>
      </c>
      <c r="G152" s="176" t="s">
        <v>150</v>
      </c>
      <c r="H152" s="177">
        <v>5243</v>
      </c>
      <c r="I152" s="178"/>
      <c r="J152" s="179">
        <f>ROUND(I152*H152,2)</f>
        <v>0</v>
      </c>
      <c r="K152" s="180"/>
      <c r="L152" s="38"/>
      <c r="M152" s="181" t="s">
        <v>1</v>
      </c>
      <c r="N152" s="182" t="s">
        <v>40</v>
      </c>
      <c r="O152" s="77"/>
      <c r="P152" s="183">
        <f>O152*H152</f>
        <v>0</v>
      </c>
      <c r="Q152" s="183">
        <v>0.00014999999999999999</v>
      </c>
      <c r="R152" s="183">
        <f>Q152*H152</f>
        <v>0.78644999999999998</v>
      </c>
      <c r="S152" s="183">
        <v>0.127</v>
      </c>
      <c r="T152" s="184">
        <f>S152*H152</f>
        <v>665.86099999999999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5" t="s">
        <v>121</v>
      </c>
      <c r="AT152" s="185" t="s">
        <v>117</v>
      </c>
      <c r="AU152" s="185" t="s">
        <v>122</v>
      </c>
      <c r="AY152" s="18" t="s">
        <v>114</v>
      </c>
      <c r="BE152" s="186">
        <f>IF(N152="základná",J152,0)</f>
        <v>0</v>
      </c>
      <c r="BF152" s="186">
        <f>IF(N152="znížená",J152,0)</f>
        <v>0</v>
      </c>
      <c r="BG152" s="186">
        <f>IF(N152="zákl. prenesená",J152,0)</f>
        <v>0</v>
      </c>
      <c r="BH152" s="186">
        <f>IF(N152="zníž. prenesená",J152,0)</f>
        <v>0</v>
      </c>
      <c r="BI152" s="186">
        <f>IF(N152="nulová",J152,0)</f>
        <v>0</v>
      </c>
      <c r="BJ152" s="18" t="s">
        <v>122</v>
      </c>
      <c r="BK152" s="186">
        <f>ROUND(I152*H152,2)</f>
        <v>0</v>
      </c>
      <c r="BL152" s="18" t="s">
        <v>121</v>
      </c>
      <c r="BM152" s="185" t="s">
        <v>183</v>
      </c>
    </row>
    <row r="153" s="2" customFormat="1" ht="44.25" customHeight="1">
      <c r="A153" s="37"/>
      <c r="B153" s="172"/>
      <c r="C153" s="173" t="s">
        <v>184</v>
      </c>
      <c r="D153" s="173" t="s">
        <v>117</v>
      </c>
      <c r="E153" s="174" t="s">
        <v>185</v>
      </c>
      <c r="F153" s="175" t="s">
        <v>186</v>
      </c>
      <c r="G153" s="176" t="s">
        <v>187</v>
      </c>
      <c r="H153" s="177">
        <v>1154</v>
      </c>
      <c r="I153" s="178"/>
      <c r="J153" s="179">
        <f>ROUND(I153*H153,2)</f>
        <v>0</v>
      </c>
      <c r="K153" s="180"/>
      <c r="L153" s="38"/>
      <c r="M153" s="181" t="s">
        <v>1</v>
      </c>
      <c r="N153" s="182" t="s">
        <v>40</v>
      </c>
      <c r="O153" s="77"/>
      <c r="P153" s="183">
        <f>O153*H153</f>
        <v>0</v>
      </c>
      <c r="Q153" s="183">
        <v>0</v>
      </c>
      <c r="R153" s="183">
        <f>Q153*H153</f>
        <v>0</v>
      </c>
      <c r="S153" s="183">
        <v>0</v>
      </c>
      <c r="T153" s="184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5" t="s">
        <v>121</v>
      </c>
      <c r="AT153" s="185" t="s">
        <v>117</v>
      </c>
      <c r="AU153" s="185" t="s">
        <v>122</v>
      </c>
      <c r="AY153" s="18" t="s">
        <v>114</v>
      </c>
      <c r="BE153" s="186">
        <f>IF(N153="základná",J153,0)</f>
        <v>0</v>
      </c>
      <c r="BF153" s="186">
        <f>IF(N153="znížená",J153,0)</f>
        <v>0</v>
      </c>
      <c r="BG153" s="186">
        <f>IF(N153="zákl. prenesená",J153,0)</f>
        <v>0</v>
      </c>
      <c r="BH153" s="186">
        <f>IF(N153="zníž. prenesená",J153,0)</f>
        <v>0</v>
      </c>
      <c r="BI153" s="186">
        <f>IF(N153="nulová",J153,0)</f>
        <v>0</v>
      </c>
      <c r="BJ153" s="18" t="s">
        <v>122</v>
      </c>
      <c r="BK153" s="186">
        <f>ROUND(I153*H153,2)</f>
        <v>0</v>
      </c>
      <c r="BL153" s="18" t="s">
        <v>121</v>
      </c>
      <c r="BM153" s="185" t="s">
        <v>188</v>
      </c>
    </row>
    <row r="154" s="2" customFormat="1" ht="49.05" customHeight="1">
      <c r="A154" s="37"/>
      <c r="B154" s="172"/>
      <c r="C154" s="173" t="s">
        <v>189</v>
      </c>
      <c r="D154" s="173" t="s">
        <v>117</v>
      </c>
      <c r="E154" s="174" t="s">
        <v>190</v>
      </c>
      <c r="F154" s="175" t="s">
        <v>191</v>
      </c>
      <c r="G154" s="176" t="s">
        <v>187</v>
      </c>
      <c r="H154" s="177">
        <v>539</v>
      </c>
      <c r="I154" s="178"/>
      <c r="J154" s="179">
        <f>ROUND(I154*H154,2)</f>
        <v>0</v>
      </c>
      <c r="K154" s="180"/>
      <c r="L154" s="38"/>
      <c r="M154" s="181" t="s">
        <v>1</v>
      </c>
      <c r="N154" s="182" t="s">
        <v>40</v>
      </c>
      <c r="O154" s="77"/>
      <c r="P154" s="183">
        <f>O154*H154</f>
        <v>0</v>
      </c>
      <c r="Q154" s="183">
        <v>0</v>
      </c>
      <c r="R154" s="183">
        <f>Q154*H154</f>
        <v>0</v>
      </c>
      <c r="S154" s="183">
        <v>0</v>
      </c>
      <c r="T154" s="184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5" t="s">
        <v>121</v>
      </c>
      <c r="AT154" s="185" t="s">
        <v>117</v>
      </c>
      <c r="AU154" s="185" t="s">
        <v>122</v>
      </c>
      <c r="AY154" s="18" t="s">
        <v>114</v>
      </c>
      <c r="BE154" s="186">
        <f>IF(N154="základná",J154,0)</f>
        <v>0</v>
      </c>
      <c r="BF154" s="186">
        <f>IF(N154="znížená",J154,0)</f>
        <v>0</v>
      </c>
      <c r="BG154" s="186">
        <f>IF(N154="zákl. prenesená",J154,0)</f>
        <v>0</v>
      </c>
      <c r="BH154" s="186">
        <f>IF(N154="zníž. prenesená",J154,0)</f>
        <v>0</v>
      </c>
      <c r="BI154" s="186">
        <f>IF(N154="nulová",J154,0)</f>
        <v>0</v>
      </c>
      <c r="BJ154" s="18" t="s">
        <v>122</v>
      </c>
      <c r="BK154" s="186">
        <f>ROUND(I154*H154,2)</f>
        <v>0</v>
      </c>
      <c r="BL154" s="18" t="s">
        <v>121</v>
      </c>
      <c r="BM154" s="185" t="s">
        <v>192</v>
      </c>
    </row>
    <row r="155" s="2" customFormat="1" ht="44.25" customHeight="1">
      <c r="A155" s="37"/>
      <c r="B155" s="172"/>
      <c r="C155" s="173" t="s">
        <v>193</v>
      </c>
      <c r="D155" s="173" t="s">
        <v>117</v>
      </c>
      <c r="E155" s="174" t="s">
        <v>194</v>
      </c>
      <c r="F155" s="175" t="s">
        <v>195</v>
      </c>
      <c r="G155" s="176" t="s">
        <v>196</v>
      </c>
      <c r="H155" s="177">
        <v>3</v>
      </c>
      <c r="I155" s="178"/>
      <c r="J155" s="179">
        <f>ROUND(I155*H155,2)</f>
        <v>0</v>
      </c>
      <c r="K155" s="180"/>
      <c r="L155" s="38"/>
      <c r="M155" s="181" t="s">
        <v>1</v>
      </c>
      <c r="N155" s="182" t="s">
        <v>40</v>
      </c>
      <c r="O155" s="77"/>
      <c r="P155" s="183">
        <f>O155*H155</f>
        <v>0</v>
      </c>
      <c r="Q155" s="183">
        <v>0</v>
      </c>
      <c r="R155" s="183">
        <f>Q155*H155</f>
        <v>0</v>
      </c>
      <c r="S155" s="183">
        <v>0.69999999999999996</v>
      </c>
      <c r="T155" s="184">
        <f>S155*H155</f>
        <v>2.0999999999999996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5" t="s">
        <v>121</v>
      </c>
      <c r="AT155" s="185" t="s">
        <v>117</v>
      </c>
      <c r="AU155" s="185" t="s">
        <v>122</v>
      </c>
      <c r="AY155" s="18" t="s">
        <v>114</v>
      </c>
      <c r="BE155" s="186">
        <f>IF(N155="základná",J155,0)</f>
        <v>0</v>
      </c>
      <c r="BF155" s="186">
        <f>IF(N155="znížená",J155,0)</f>
        <v>0</v>
      </c>
      <c r="BG155" s="186">
        <f>IF(N155="zákl. prenesená",J155,0)</f>
        <v>0</v>
      </c>
      <c r="BH155" s="186">
        <f>IF(N155="zníž. prenesená",J155,0)</f>
        <v>0</v>
      </c>
      <c r="BI155" s="186">
        <f>IF(N155="nulová",J155,0)</f>
        <v>0</v>
      </c>
      <c r="BJ155" s="18" t="s">
        <v>122</v>
      </c>
      <c r="BK155" s="186">
        <f>ROUND(I155*H155,2)</f>
        <v>0</v>
      </c>
      <c r="BL155" s="18" t="s">
        <v>121</v>
      </c>
      <c r="BM155" s="185" t="s">
        <v>197</v>
      </c>
    </row>
    <row r="156" s="12" customFormat="1" ht="22.8" customHeight="1">
      <c r="A156" s="12"/>
      <c r="B156" s="159"/>
      <c r="C156" s="12"/>
      <c r="D156" s="160" t="s">
        <v>73</v>
      </c>
      <c r="E156" s="170" t="s">
        <v>198</v>
      </c>
      <c r="F156" s="170" t="s">
        <v>199</v>
      </c>
      <c r="G156" s="12"/>
      <c r="H156" s="12"/>
      <c r="I156" s="162"/>
      <c r="J156" s="171">
        <f>BK156</f>
        <v>0</v>
      </c>
      <c r="K156" s="12"/>
      <c r="L156" s="159"/>
      <c r="M156" s="164"/>
      <c r="N156" s="165"/>
      <c r="O156" s="165"/>
      <c r="P156" s="166">
        <f>SUM(P157:P167)</f>
        <v>0</v>
      </c>
      <c r="Q156" s="165"/>
      <c r="R156" s="166">
        <f>SUM(R157:R167)</f>
        <v>870.2501299999999</v>
      </c>
      <c r="S156" s="165"/>
      <c r="T156" s="167">
        <f>SUM(T157:T167)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0" t="s">
        <v>82</v>
      </c>
      <c r="AT156" s="168" t="s">
        <v>73</v>
      </c>
      <c r="AU156" s="168" t="s">
        <v>82</v>
      </c>
      <c r="AY156" s="160" t="s">
        <v>114</v>
      </c>
      <c r="BK156" s="169">
        <f>SUM(BK157:BK167)</f>
        <v>0</v>
      </c>
    </row>
    <row r="157" s="2" customFormat="1" ht="24.15" customHeight="1">
      <c r="A157" s="37"/>
      <c r="B157" s="172"/>
      <c r="C157" s="173" t="s">
        <v>200</v>
      </c>
      <c r="D157" s="173" t="s">
        <v>117</v>
      </c>
      <c r="E157" s="174" t="s">
        <v>201</v>
      </c>
      <c r="F157" s="175" t="s">
        <v>202</v>
      </c>
      <c r="G157" s="176" t="s">
        <v>150</v>
      </c>
      <c r="H157" s="177">
        <v>136</v>
      </c>
      <c r="I157" s="178"/>
      <c r="J157" s="179">
        <f>ROUND(I157*H157,2)</f>
        <v>0</v>
      </c>
      <c r="K157" s="180"/>
      <c r="L157" s="38"/>
      <c r="M157" s="181" t="s">
        <v>1</v>
      </c>
      <c r="N157" s="182" t="s">
        <v>40</v>
      </c>
      <c r="O157" s="77"/>
      <c r="P157" s="183">
        <f>O157*H157</f>
        <v>0</v>
      </c>
      <c r="Q157" s="183">
        <v>3.0000000000000001E-05</v>
      </c>
      <c r="R157" s="183">
        <f>Q157*H157</f>
        <v>0.0040800000000000003</v>
      </c>
      <c r="S157" s="183">
        <v>0</v>
      </c>
      <c r="T157" s="184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5" t="s">
        <v>121</v>
      </c>
      <c r="AT157" s="185" t="s">
        <v>117</v>
      </c>
      <c r="AU157" s="185" t="s">
        <v>122</v>
      </c>
      <c r="AY157" s="18" t="s">
        <v>114</v>
      </c>
      <c r="BE157" s="186">
        <f>IF(N157="základná",J157,0)</f>
        <v>0</v>
      </c>
      <c r="BF157" s="186">
        <f>IF(N157="znížená",J157,0)</f>
        <v>0</v>
      </c>
      <c r="BG157" s="186">
        <f>IF(N157="zákl. prenesená",J157,0)</f>
        <v>0</v>
      </c>
      <c r="BH157" s="186">
        <f>IF(N157="zníž. prenesená",J157,0)</f>
        <v>0</v>
      </c>
      <c r="BI157" s="186">
        <f>IF(N157="nulová",J157,0)</f>
        <v>0</v>
      </c>
      <c r="BJ157" s="18" t="s">
        <v>122</v>
      </c>
      <c r="BK157" s="186">
        <f>ROUND(I157*H157,2)</f>
        <v>0</v>
      </c>
      <c r="BL157" s="18" t="s">
        <v>121</v>
      </c>
      <c r="BM157" s="185" t="s">
        <v>203</v>
      </c>
    </row>
    <row r="158" s="2" customFormat="1" ht="16.5" customHeight="1">
      <c r="A158" s="37"/>
      <c r="B158" s="172"/>
      <c r="C158" s="203" t="s">
        <v>204</v>
      </c>
      <c r="D158" s="203" t="s">
        <v>157</v>
      </c>
      <c r="E158" s="204" t="s">
        <v>205</v>
      </c>
      <c r="F158" s="205" t="s">
        <v>206</v>
      </c>
      <c r="G158" s="206" t="s">
        <v>150</v>
      </c>
      <c r="H158" s="207">
        <v>149.59999999999999</v>
      </c>
      <c r="I158" s="208"/>
      <c r="J158" s="209">
        <f>ROUND(I158*H158,2)</f>
        <v>0</v>
      </c>
      <c r="K158" s="210"/>
      <c r="L158" s="211"/>
      <c r="M158" s="212" t="s">
        <v>1</v>
      </c>
      <c r="N158" s="213" t="s">
        <v>40</v>
      </c>
      <c r="O158" s="77"/>
      <c r="P158" s="183">
        <f>O158*H158</f>
        <v>0</v>
      </c>
      <c r="Q158" s="183">
        <v>0.00020000000000000001</v>
      </c>
      <c r="R158" s="183">
        <f>Q158*H158</f>
        <v>0.029919999999999999</v>
      </c>
      <c r="S158" s="183">
        <v>0</v>
      </c>
      <c r="T158" s="184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85" t="s">
        <v>156</v>
      </c>
      <c r="AT158" s="185" t="s">
        <v>157</v>
      </c>
      <c r="AU158" s="185" t="s">
        <v>122</v>
      </c>
      <c r="AY158" s="18" t="s">
        <v>114</v>
      </c>
      <c r="BE158" s="186">
        <f>IF(N158="základná",J158,0)</f>
        <v>0</v>
      </c>
      <c r="BF158" s="186">
        <f>IF(N158="znížená",J158,0)</f>
        <v>0</v>
      </c>
      <c r="BG158" s="186">
        <f>IF(N158="zákl. prenesená",J158,0)</f>
        <v>0</v>
      </c>
      <c r="BH158" s="186">
        <f>IF(N158="zníž. prenesená",J158,0)</f>
        <v>0</v>
      </c>
      <c r="BI158" s="186">
        <f>IF(N158="nulová",J158,0)</f>
        <v>0</v>
      </c>
      <c r="BJ158" s="18" t="s">
        <v>122</v>
      </c>
      <c r="BK158" s="186">
        <f>ROUND(I158*H158,2)</f>
        <v>0</v>
      </c>
      <c r="BL158" s="18" t="s">
        <v>121</v>
      </c>
      <c r="BM158" s="185" t="s">
        <v>207</v>
      </c>
    </row>
    <row r="159" s="13" customFormat="1">
      <c r="A159" s="13"/>
      <c r="B159" s="187"/>
      <c r="C159" s="13"/>
      <c r="D159" s="188" t="s">
        <v>124</v>
      </c>
      <c r="E159" s="13"/>
      <c r="F159" s="190" t="s">
        <v>208</v>
      </c>
      <c r="G159" s="13"/>
      <c r="H159" s="191">
        <v>149.59999999999999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124</v>
      </c>
      <c r="AU159" s="189" t="s">
        <v>122</v>
      </c>
      <c r="AV159" s="13" t="s">
        <v>122</v>
      </c>
      <c r="AW159" s="13" t="s">
        <v>3</v>
      </c>
      <c r="AX159" s="13" t="s">
        <v>82</v>
      </c>
      <c r="AY159" s="189" t="s">
        <v>114</v>
      </c>
    </row>
    <row r="160" s="2" customFormat="1" ht="24.15" customHeight="1">
      <c r="A160" s="37"/>
      <c r="B160" s="172"/>
      <c r="C160" s="173" t="s">
        <v>209</v>
      </c>
      <c r="D160" s="173" t="s">
        <v>117</v>
      </c>
      <c r="E160" s="174" t="s">
        <v>210</v>
      </c>
      <c r="F160" s="175" t="s">
        <v>211</v>
      </c>
      <c r="G160" s="176" t="s">
        <v>150</v>
      </c>
      <c r="H160" s="177">
        <v>136</v>
      </c>
      <c r="I160" s="178"/>
      <c r="J160" s="179">
        <f>ROUND(I160*H160,2)</f>
        <v>0</v>
      </c>
      <c r="K160" s="180"/>
      <c r="L160" s="38"/>
      <c r="M160" s="181" t="s">
        <v>1</v>
      </c>
      <c r="N160" s="182" t="s">
        <v>40</v>
      </c>
      <c r="O160" s="77"/>
      <c r="P160" s="183">
        <f>O160*H160</f>
        <v>0</v>
      </c>
      <c r="Q160" s="183">
        <v>0.37080000000000002</v>
      </c>
      <c r="R160" s="183">
        <f>Q160*H160</f>
        <v>50.428800000000003</v>
      </c>
      <c r="S160" s="183">
        <v>0</v>
      </c>
      <c r="T160" s="184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5" t="s">
        <v>121</v>
      </c>
      <c r="AT160" s="185" t="s">
        <v>117</v>
      </c>
      <c r="AU160" s="185" t="s">
        <v>122</v>
      </c>
      <c r="AY160" s="18" t="s">
        <v>114</v>
      </c>
      <c r="BE160" s="186">
        <f>IF(N160="základná",J160,0)</f>
        <v>0</v>
      </c>
      <c r="BF160" s="186">
        <f>IF(N160="znížená",J160,0)</f>
        <v>0</v>
      </c>
      <c r="BG160" s="186">
        <f>IF(N160="zákl. prenesená",J160,0)</f>
        <v>0</v>
      </c>
      <c r="BH160" s="186">
        <f>IF(N160="zníž. prenesená",J160,0)</f>
        <v>0</v>
      </c>
      <c r="BI160" s="186">
        <f>IF(N160="nulová",J160,0)</f>
        <v>0</v>
      </c>
      <c r="BJ160" s="18" t="s">
        <v>122</v>
      </c>
      <c r="BK160" s="186">
        <f>ROUND(I160*H160,2)</f>
        <v>0</v>
      </c>
      <c r="BL160" s="18" t="s">
        <v>121</v>
      </c>
      <c r="BM160" s="185" t="s">
        <v>212</v>
      </c>
    </row>
    <row r="161" s="13" customFormat="1">
      <c r="A161" s="13"/>
      <c r="B161" s="187"/>
      <c r="C161" s="13"/>
      <c r="D161" s="188" t="s">
        <v>124</v>
      </c>
      <c r="E161" s="189" t="s">
        <v>1</v>
      </c>
      <c r="F161" s="190" t="s">
        <v>213</v>
      </c>
      <c r="G161" s="13"/>
      <c r="H161" s="191">
        <v>136</v>
      </c>
      <c r="I161" s="192"/>
      <c r="J161" s="13"/>
      <c r="K161" s="13"/>
      <c r="L161" s="187"/>
      <c r="M161" s="193"/>
      <c r="N161" s="194"/>
      <c r="O161" s="194"/>
      <c r="P161" s="194"/>
      <c r="Q161" s="194"/>
      <c r="R161" s="194"/>
      <c r="S161" s="194"/>
      <c r="T161" s="19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9" t="s">
        <v>124</v>
      </c>
      <c r="AU161" s="189" t="s">
        <v>122</v>
      </c>
      <c r="AV161" s="13" t="s">
        <v>122</v>
      </c>
      <c r="AW161" s="13" t="s">
        <v>31</v>
      </c>
      <c r="AX161" s="13" t="s">
        <v>82</v>
      </c>
      <c r="AY161" s="189" t="s">
        <v>114</v>
      </c>
    </row>
    <row r="162" s="2" customFormat="1" ht="24.15" customHeight="1">
      <c r="A162" s="37"/>
      <c r="B162" s="172"/>
      <c r="C162" s="173" t="s">
        <v>214</v>
      </c>
      <c r="D162" s="173" t="s">
        <v>117</v>
      </c>
      <c r="E162" s="174" t="s">
        <v>215</v>
      </c>
      <c r="F162" s="175" t="s">
        <v>216</v>
      </c>
      <c r="G162" s="176" t="s">
        <v>150</v>
      </c>
      <c r="H162" s="177">
        <v>136</v>
      </c>
      <c r="I162" s="178"/>
      <c r="J162" s="179">
        <f>ROUND(I162*H162,2)</f>
        <v>0</v>
      </c>
      <c r="K162" s="180"/>
      <c r="L162" s="38"/>
      <c r="M162" s="181" t="s">
        <v>1</v>
      </c>
      <c r="N162" s="182" t="s">
        <v>40</v>
      </c>
      <c r="O162" s="77"/>
      <c r="P162" s="183">
        <f>O162*H162</f>
        <v>0</v>
      </c>
      <c r="Q162" s="183">
        <v>0.46166000000000001</v>
      </c>
      <c r="R162" s="183">
        <f>Q162*H162</f>
        <v>62.785760000000003</v>
      </c>
      <c r="S162" s="183">
        <v>0</v>
      </c>
      <c r="T162" s="184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5" t="s">
        <v>121</v>
      </c>
      <c r="AT162" s="185" t="s">
        <v>117</v>
      </c>
      <c r="AU162" s="185" t="s">
        <v>122</v>
      </c>
      <c r="AY162" s="18" t="s">
        <v>114</v>
      </c>
      <c r="BE162" s="186">
        <f>IF(N162="základná",J162,0)</f>
        <v>0</v>
      </c>
      <c r="BF162" s="186">
        <f>IF(N162="znížená",J162,0)</f>
        <v>0</v>
      </c>
      <c r="BG162" s="186">
        <f>IF(N162="zákl. prenesená",J162,0)</f>
        <v>0</v>
      </c>
      <c r="BH162" s="186">
        <f>IF(N162="zníž. prenesená",J162,0)</f>
        <v>0</v>
      </c>
      <c r="BI162" s="186">
        <f>IF(N162="nulová",J162,0)</f>
        <v>0</v>
      </c>
      <c r="BJ162" s="18" t="s">
        <v>122</v>
      </c>
      <c r="BK162" s="186">
        <f>ROUND(I162*H162,2)</f>
        <v>0</v>
      </c>
      <c r="BL162" s="18" t="s">
        <v>121</v>
      </c>
      <c r="BM162" s="185" t="s">
        <v>217</v>
      </c>
    </row>
    <row r="163" s="13" customFormat="1">
      <c r="A163" s="13"/>
      <c r="B163" s="187"/>
      <c r="C163" s="13"/>
      <c r="D163" s="188" t="s">
        <v>124</v>
      </c>
      <c r="E163" s="189" t="s">
        <v>1</v>
      </c>
      <c r="F163" s="190" t="s">
        <v>218</v>
      </c>
      <c r="G163" s="13"/>
      <c r="H163" s="191">
        <v>136</v>
      </c>
      <c r="I163" s="192"/>
      <c r="J163" s="13"/>
      <c r="K163" s="13"/>
      <c r="L163" s="187"/>
      <c r="M163" s="193"/>
      <c r="N163" s="194"/>
      <c r="O163" s="194"/>
      <c r="P163" s="194"/>
      <c r="Q163" s="194"/>
      <c r="R163" s="194"/>
      <c r="S163" s="194"/>
      <c r="T163" s="19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9" t="s">
        <v>124</v>
      </c>
      <c r="AU163" s="189" t="s">
        <v>122</v>
      </c>
      <c r="AV163" s="13" t="s">
        <v>122</v>
      </c>
      <c r="AW163" s="13" t="s">
        <v>31</v>
      </c>
      <c r="AX163" s="13" t="s">
        <v>82</v>
      </c>
      <c r="AY163" s="189" t="s">
        <v>114</v>
      </c>
    </row>
    <row r="164" s="2" customFormat="1" ht="24.15" customHeight="1">
      <c r="A164" s="37"/>
      <c r="B164" s="172"/>
      <c r="C164" s="173" t="s">
        <v>7</v>
      </c>
      <c r="D164" s="173" t="s">
        <v>117</v>
      </c>
      <c r="E164" s="174" t="s">
        <v>219</v>
      </c>
      <c r="F164" s="175" t="s">
        <v>220</v>
      </c>
      <c r="G164" s="176" t="s">
        <v>150</v>
      </c>
      <c r="H164" s="177">
        <v>136</v>
      </c>
      <c r="I164" s="178"/>
      <c r="J164" s="179">
        <f>ROUND(I164*H164,2)</f>
        <v>0</v>
      </c>
      <c r="K164" s="180"/>
      <c r="L164" s="38"/>
      <c r="M164" s="181" t="s">
        <v>1</v>
      </c>
      <c r="N164" s="182" t="s">
        <v>40</v>
      </c>
      <c r="O164" s="77"/>
      <c r="P164" s="183">
        <f>O164*H164</f>
        <v>0</v>
      </c>
      <c r="Q164" s="183">
        <v>0.33590999999999999</v>
      </c>
      <c r="R164" s="183">
        <f>Q164*H164</f>
        <v>45.683759999999999</v>
      </c>
      <c r="S164" s="183">
        <v>0</v>
      </c>
      <c r="T164" s="184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5" t="s">
        <v>121</v>
      </c>
      <c r="AT164" s="185" t="s">
        <v>117</v>
      </c>
      <c r="AU164" s="185" t="s">
        <v>122</v>
      </c>
      <c r="AY164" s="18" t="s">
        <v>114</v>
      </c>
      <c r="BE164" s="186">
        <f>IF(N164="základná",J164,0)</f>
        <v>0</v>
      </c>
      <c r="BF164" s="186">
        <f>IF(N164="znížená",J164,0)</f>
        <v>0</v>
      </c>
      <c r="BG164" s="186">
        <f>IF(N164="zákl. prenesená",J164,0)</f>
        <v>0</v>
      </c>
      <c r="BH164" s="186">
        <f>IF(N164="zníž. prenesená",J164,0)</f>
        <v>0</v>
      </c>
      <c r="BI164" s="186">
        <f>IF(N164="nulová",J164,0)</f>
        <v>0</v>
      </c>
      <c r="BJ164" s="18" t="s">
        <v>122</v>
      </c>
      <c r="BK164" s="186">
        <f>ROUND(I164*H164,2)</f>
        <v>0</v>
      </c>
      <c r="BL164" s="18" t="s">
        <v>121</v>
      </c>
      <c r="BM164" s="185" t="s">
        <v>221</v>
      </c>
    </row>
    <row r="165" s="2" customFormat="1" ht="33" customHeight="1">
      <c r="A165" s="37"/>
      <c r="B165" s="172"/>
      <c r="C165" s="173" t="s">
        <v>222</v>
      </c>
      <c r="D165" s="173" t="s">
        <v>117</v>
      </c>
      <c r="E165" s="174" t="s">
        <v>223</v>
      </c>
      <c r="F165" s="175" t="s">
        <v>224</v>
      </c>
      <c r="G165" s="176" t="s">
        <v>150</v>
      </c>
      <c r="H165" s="177">
        <v>5243</v>
      </c>
      <c r="I165" s="178"/>
      <c r="J165" s="179">
        <f>ROUND(I165*H165,2)</f>
        <v>0</v>
      </c>
      <c r="K165" s="180"/>
      <c r="L165" s="38"/>
      <c r="M165" s="181" t="s">
        <v>1</v>
      </c>
      <c r="N165" s="182" t="s">
        <v>40</v>
      </c>
      <c r="O165" s="77"/>
      <c r="P165" s="183">
        <f>O165*H165</f>
        <v>0</v>
      </c>
      <c r="Q165" s="183">
        <v>0.0060099999999999997</v>
      </c>
      <c r="R165" s="183">
        <f>Q165*H165</f>
        <v>31.510429999999999</v>
      </c>
      <c r="S165" s="183">
        <v>0</v>
      </c>
      <c r="T165" s="184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5" t="s">
        <v>121</v>
      </c>
      <c r="AT165" s="185" t="s">
        <v>117</v>
      </c>
      <c r="AU165" s="185" t="s">
        <v>122</v>
      </c>
      <c r="AY165" s="18" t="s">
        <v>114</v>
      </c>
      <c r="BE165" s="186">
        <f>IF(N165="základná",J165,0)</f>
        <v>0</v>
      </c>
      <c r="BF165" s="186">
        <f>IF(N165="znížená",J165,0)</f>
        <v>0</v>
      </c>
      <c r="BG165" s="186">
        <f>IF(N165="zákl. prenesená",J165,0)</f>
        <v>0</v>
      </c>
      <c r="BH165" s="186">
        <f>IF(N165="zníž. prenesená",J165,0)</f>
        <v>0</v>
      </c>
      <c r="BI165" s="186">
        <f>IF(N165="nulová",J165,0)</f>
        <v>0</v>
      </c>
      <c r="BJ165" s="18" t="s">
        <v>122</v>
      </c>
      <c r="BK165" s="186">
        <f>ROUND(I165*H165,2)</f>
        <v>0</v>
      </c>
      <c r="BL165" s="18" t="s">
        <v>121</v>
      </c>
      <c r="BM165" s="185" t="s">
        <v>225</v>
      </c>
    </row>
    <row r="166" s="13" customFormat="1">
      <c r="A166" s="13"/>
      <c r="B166" s="187"/>
      <c r="C166" s="13"/>
      <c r="D166" s="188" t="s">
        <v>124</v>
      </c>
      <c r="E166" s="189" t="s">
        <v>1</v>
      </c>
      <c r="F166" s="190" t="s">
        <v>226</v>
      </c>
      <c r="G166" s="13"/>
      <c r="H166" s="191">
        <v>5243</v>
      </c>
      <c r="I166" s="192"/>
      <c r="J166" s="13"/>
      <c r="K166" s="13"/>
      <c r="L166" s="187"/>
      <c r="M166" s="193"/>
      <c r="N166" s="194"/>
      <c r="O166" s="194"/>
      <c r="P166" s="194"/>
      <c r="Q166" s="194"/>
      <c r="R166" s="194"/>
      <c r="S166" s="194"/>
      <c r="T166" s="19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9" t="s">
        <v>124</v>
      </c>
      <c r="AU166" s="189" t="s">
        <v>122</v>
      </c>
      <c r="AV166" s="13" t="s">
        <v>122</v>
      </c>
      <c r="AW166" s="13" t="s">
        <v>31</v>
      </c>
      <c r="AX166" s="13" t="s">
        <v>82</v>
      </c>
      <c r="AY166" s="189" t="s">
        <v>114</v>
      </c>
    </row>
    <row r="167" s="2" customFormat="1" ht="33" customHeight="1">
      <c r="A167" s="37"/>
      <c r="B167" s="172"/>
      <c r="C167" s="173" t="s">
        <v>227</v>
      </c>
      <c r="D167" s="173" t="s">
        <v>117</v>
      </c>
      <c r="E167" s="174" t="s">
        <v>228</v>
      </c>
      <c r="F167" s="175" t="s">
        <v>229</v>
      </c>
      <c r="G167" s="176" t="s">
        <v>150</v>
      </c>
      <c r="H167" s="177">
        <v>5243</v>
      </c>
      <c r="I167" s="178"/>
      <c r="J167" s="179">
        <f>ROUND(I167*H167,2)</f>
        <v>0</v>
      </c>
      <c r="K167" s="180"/>
      <c r="L167" s="38"/>
      <c r="M167" s="181" t="s">
        <v>1</v>
      </c>
      <c r="N167" s="182" t="s">
        <v>40</v>
      </c>
      <c r="O167" s="77"/>
      <c r="P167" s="183">
        <f>O167*H167</f>
        <v>0</v>
      </c>
      <c r="Q167" s="183">
        <v>0.12966</v>
      </c>
      <c r="R167" s="183">
        <f>Q167*H167</f>
        <v>679.80737999999997</v>
      </c>
      <c r="S167" s="183">
        <v>0</v>
      </c>
      <c r="T167" s="184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5" t="s">
        <v>121</v>
      </c>
      <c r="AT167" s="185" t="s">
        <v>117</v>
      </c>
      <c r="AU167" s="185" t="s">
        <v>122</v>
      </c>
      <c r="AY167" s="18" t="s">
        <v>114</v>
      </c>
      <c r="BE167" s="186">
        <f>IF(N167="základná",J167,0)</f>
        <v>0</v>
      </c>
      <c r="BF167" s="186">
        <f>IF(N167="znížená",J167,0)</f>
        <v>0</v>
      </c>
      <c r="BG167" s="186">
        <f>IF(N167="zákl. prenesená",J167,0)</f>
        <v>0</v>
      </c>
      <c r="BH167" s="186">
        <f>IF(N167="zníž. prenesená",J167,0)</f>
        <v>0</v>
      </c>
      <c r="BI167" s="186">
        <f>IF(N167="nulová",J167,0)</f>
        <v>0</v>
      </c>
      <c r="BJ167" s="18" t="s">
        <v>122</v>
      </c>
      <c r="BK167" s="186">
        <f>ROUND(I167*H167,2)</f>
        <v>0</v>
      </c>
      <c r="BL167" s="18" t="s">
        <v>121</v>
      </c>
      <c r="BM167" s="185" t="s">
        <v>230</v>
      </c>
    </row>
    <row r="168" s="12" customFormat="1" ht="22.8" customHeight="1">
      <c r="A168" s="12"/>
      <c r="B168" s="159"/>
      <c r="C168" s="12"/>
      <c r="D168" s="160" t="s">
        <v>73</v>
      </c>
      <c r="E168" s="170" t="s">
        <v>231</v>
      </c>
      <c r="F168" s="170" t="s">
        <v>232</v>
      </c>
      <c r="G168" s="12"/>
      <c r="H168" s="12"/>
      <c r="I168" s="162"/>
      <c r="J168" s="171">
        <f>BK168</f>
        <v>0</v>
      </c>
      <c r="K168" s="12"/>
      <c r="L168" s="159"/>
      <c r="M168" s="164"/>
      <c r="N168" s="165"/>
      <c r="O168" s="165"/>
      <c r="P168" s="166">
        <f>SUM(P169:P176)</f>
        <v>0</v>
      </c>
      <c r="Q168" s="165"/>
      <c r="R168" s="166">
        <f>SUM(R169:R176)</f>
        <v>134.28190999999998</v>
      </c>
      <c r="S168" s="165"/>
      <c r="T168" s="167">
        <f>SUM(T169:T176)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0" t="s">
        <v>82</v>
      </c>
      <c r="AT168" s="168" t="s">
        <v>73</v>
      </c>
      <c r="AU168" s="168" t="s">
        <v>82</v>
      </c>
      <c r="AY168" s="160" t="s">
        <v>114</v>
      </c>
      <c r="BK168" s="169">
        <f>SUM(BK169:BK176)</f>
        <v>0</v>
      </c>
    </row>
    <row r="169" s="2" customFormat="1" ht="33" customHeight="1">
      <c r="A169" s="37"/>
      <c r="B169" s="172"/>
      <c r="C169" s="173" t="s">
        <v>233</v>
      </c>
      <c r="D169" s="173" t="s">
        <v>117</v>
      </c>
      <c r="E169" s="174" t="s">
        <v>223</v>
      </c>
      <c r="F169" s="175" t="s">
        <v>224</v>
      </c>
      <c r="G169" s="176" t="s">
        <v>150</v>
      </c>
      <c r="H169" s="177">
        <v>1411</v>
      </c>
      <c r="I169" s="178"/>
      <c r="J169" s="179">
        <f>ROUND(I169*H169,2)</f>
        <v>0</v>
      </c>
      <c r="K169" s="180"/>
      <c r="L169" s="38"/>
      <c r="M169" s="181" t="s">
        <v>1</v>
      </c>
      <c r="N169" s="182" t="s">
        <v>40</v>
      </c>
      <c r="O169" s="77"/>
      <c r="P169" s="183">
        <f>O169*H169</f>
        <v>0</v>
      </c>
      <c r="Q169" s="183">
        <v>0.0060099999999999997</v>
      </c>
      <c r="R169" s="183">
        <f>Q169*H169</f>
        <v>8.4801099999999998</v>
      </c>
      <c r="S169" s="183">
        <v>0</v>
      </c>
      <c r="T169" s="184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5" t="s">
        <v>121</v>
      </c>
      <c r="AT169" s="185" t="s">
        <v>117</v>
      </c>
      <c r="AU169" s="185" t="s">
        <v>122</v>
      </c>
      <c r="AY169" s="18" t="s">
        <v>114</v>
      </c>
      <c r="BE169" s="186">
        <f>IF(N169="základná",J169,0)</f>
        <v>0</v>
      </c>
      <c r="BF169" s="186">
        <f>IF(N169="znížená",J169,0)</f>
        <v>0</v>
      </c>
      <c r="BG169" s="186">
        <f>IF(N169="zákl. prenesená",J169,0)</f>
        <v>0</v>
      </c>
      <c r="BH169" s="186">
        <f>IF(N169="zníž. prenesená",J169,0)</f>
        <v>0</v>
      </c>
      <c r="BI169" s="186">
        <f>IF(N169="nulová",J169,0)</f>
        <v>0</v>
      </c>
      <c r="BJ169" s="18" t="s">
        <v>122</v>
      </c>
      <c r="BK169" s="186">
        <f>ROUND(I169*H169,2)</f>
        <v>0</v>
      </c>
      <c r="BL169" s="18" t="s">
        <v>121</v>
      </c>
      <c r="BM169" s="185" t="s">
        <v>234</v>
      </c>
    </row>
    <row r="170" s="13" customFormat="1">
      <c r="A170" s="13"/>
      <c r="B170" s="187"/>
      <c r="C170" s="13"/>
      <c r="D170" s="188" t="s">
        <v>124</v>
      </c>
      <c r="E170" s="189" t="s">
        <v>1</v>
      </c>
      <c r="F170" s="190" t="s">
        <v>169</v>
      </c>
      <c r="G170" s="13"/>
      <c r="H170" s="191">
        <v>1411</v>
      </c>
      <c r="I170" s="192"/>
      <c r="J170" s="13"/>
      <c r="K170" s="13"/>
      <c r="L170" s="187"/>
      <c r="M170" s="193"/>
      <c r="N170" s="194"/>
      <c r="O170" s="194"/>
      <c r="P170" s="194"/>
      <c r="Q170" s="194"/>
      <c r="R170" s="194"/>
      <c r="S170" s="194"/>
      <c r="T170" s="19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9" t="s">
        <v>124</v>
      </c>
      <c r="AU170" s="189" t="s">
        <v>122</v>
      </c>
      <c r="AV170" s="13" t="s">
        <v>122</v>
      </c>
      <c r="AW170" s="13" t="s">
        <v>31</v>
      </c>
      <c r="AX170" s="13" t="s">
        <v>82</v>
      </c>
      <c r="AY170" s="189" t="s">
        <v>114</v>
      </c>
    </row>
    <row r="171" s="2" customFormat="1" ht="33" customHeight="1">
      <c r="A171" s="37"/>
      <c r="B171" s="172"/>
      <c r="C171" s="173" t="s">
        <v>235</v>
      </c>
      <c r="D171" s="173" t="s">
        <v>117</v>
      </c>
      <c r="E171" s="174" t="s">
        <v>236</v>
      </c>
      <c r="F171" s="175" t="s">
        <v>237</v>
      </c>
      <c r="G171" s="176" t="s">
        <v>150</v>
      </c>
      <c r="H171" s="177">
        <v>1411</v>
      </c>
      <c r="I171" s="178"/>
      <c r="J171" s="179">
        <f>ROUND(I171*H171,2)</f>
        <v>0</v>
      </c>
      <c r="K171" s="180"/>
      <c r="L171" s="38"/>
      <c r="M171" s="181" t="s">
        <v>1</v>
      </c>
      <c r="N171" s="182" t="s">
        <v>40</v>
      </c>
      <c r="O171" s="77"/>
      <c r="P171" s="183">
        <f>O171*H171</f>
        <v>0</v>
      </c>
      <c r="Q171" s="183">
        <v>0.077799999999999994</v>
      </c>
      <c r="R171" s="183">
        <f>Q171*H171</f>
        <v>109.77579999999999</v>
      </c>
      <c r="S171" s="183">
        <v>0</v>
      </c>
      <c r="T171" s="184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5" t="s">
        <v>121</v>
      </c>
      <c r="AT171" s="185" t="s">
        <v>117</v>
      </c>
      <c r="AU171" s="185" t="s">
        <v>122</v>
      </c>
      <c r="AY171" s="18" t="s">
        <v>114</v>
      </c>
      <c r="BE171" s="186">
        <f>IF(N171="základná",J171,0)</f>
        <v>0</v>
      </c>
      <c r="BF171" s="186">
        <f>IF(N171="znížená",J171,0)</f>
        <v>0</v>
      </c>
      <c r="BG171" s="186">
        <f>IF(N171="zákl. prenesená",J171,0)</f>
        <v>0</v>
      </c>
      <c r="BH171" s="186">
        <f>IF(N171="zníž. prenesená",J171,0)</f>
        <v>0</v>
      </c>
      <c r="BI171" s="186">
        <f>IF(N171="nulová",J171,0)</f>
        <v>0</v>
      </c>
      <c r="BJ171" s="18" t="s">
        <v>122</v>
      </c>
      <c r="BK171" s="186">
        <f>ROUND(I171*H171,2)</f>
        <v>0</v>
      </c>
      <c r="BL171" s="18" t="s">
        <v>121</v>
      </c>
      <c r="BM171" s="185" t="s">
        <v>238</v>
      </c>
    </row>
    <row r="172" s="2" customFormat="1" ht="24.15" customHeight="1">
      <c r="A172" s="37"/>
      <c r="B172" s="172"/>
      <c r="C172" s="173" t="s">
        <v>239</v>
      </c>
      <c r="D172" s="173" t="s">
        <v>117</v>
      </c>
      <c r="E172" s="174" t="s">
        <v>240</v>
      </c>
      <c r="F172" s="175" t="s">
        <v>241</v>
      </c>
      <c r="G172" s="176" t="s">
        <v>150</v>
      </c>
      <c r="H172" s="177">
        <v>63</v>
      </c>
      <c r="I172" s="178"/>
      <c r="J172" s="179">
        <f>ROUND(I172*H172,2)</f>
        <v>0</v>
      </c>
      <c r="K172" s="180"/>
      <c r="L172" s="38"/>
      <c r="M172" s="181" t="s">
        <v>1</v>
      </c>
      <c r="N172" s="182" t="s">
        <v>40</v>
      </c>
      <c r="O172" s="77"/>
      <c r="P172" s="183">
        <f>O172*H172</f>
        <v>0</v>
      </c>
      <c r="Q172" s="183">
        <v>0.112</v>
      </c>
      <c r="R172" s="183">
        <f>Q172*H172</f>
        <v>7.056</v>
      </c>
      <c r="S172" s="183">
        <v>0</v>
      </c>
      <c r="T172" s="184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5" t="s">
        <v>121</v>
      </c>
      <c r="AT172" s="185" t="s">
        <v>117</v>
      </c>
      <c r="AU172" s="185" t="s">
        <v>122</v>
      </c>
      <c r="AY172" s="18" t="s">
        <v>114</v>
      </c>
      <c r="BE172" s="186">
        <f>IF(N172="základná",J172,0)</f>
        <v>0</v>
      </c>
      <c r="BF172" s="186">
        <f>IF(N172="znížená",J172,0)</f>
        <v>0</v>
      </c>
      <c r="BG172" s="186">
        <f>IF(N172="zákl. prenesená",J172,0)</f>
        <v>0</v>
      </c>
      <c r="BH172" s="186">
        <f>IF(N172="zníž. prenesená",J172,0)</f>
        <v>0</v>
      </c>
      <c r="BI172" s="186">
        <f>IF(N172="nulová",J172,0)</f>
        <v>0</v>
      </c>
      <c r="BJ172" s="18" t="s">
        <v>122</v>
      </c>
      <c r="BK172" s="186">
        <f>ROUND(I172*H172,2)</f>
        <v>0</v>
      </c>
      <c r="BL172" s="18" t="s">
        <v>121</v>
      </c>
      <c r="BM172" s="185" t="s">
        <v>242</v>
      </c>
    </row>
    <row r="173" s="2" customFormat="1" ht="16.5" customHeight="1">
      <c r="A173" s="37"/>
      <c r="B173" s="172"/>
      <c r="C173" s="203" t="s">
        <v>243</v>
      </c>
      <c r="D173" s="203" t="s">
        <v>157</v>
      </c>
      <c r="E173" s="204" t="s">
        <v>244</v>
      </c>
      <c r="F173" s="205" t="s">
        <v>245</v>
      </c>
      <c r="G173" s="206" t="s">
        <v>150</v>
      </c>
      <c r="H173" s="207">
        <v>65</v>
      </c>
      <c r="I173" s="208"/>
      <c r="J173" s="209">
        <f>ROUND(I173*H173,2)</f>
        <v>0</v>
      </c>
      <c r="K173" s="210"/>
      <c r="L173" s="211"/>
      <c r="M173" s="212" t="s">
        <v>1</v>
      </c>
      <c r="N173" s="213" t="s">
        <v>40</v>
      </c>
      <c r="O173" s="77"/>
      <c r="P173" s="183">
        <f>O173*H173</f>
        <v>0</v>
      </c>
      <c r="Q173" s="183">
        <v>0.13800000000000001</v>
      </c>
      <c r="R173" s="183">
        <f>Q173*H173</f>
        <v>8.9700000000000006</v>
      </c>
      <c r="S173" s="183">
        <v>0</v>
      </c>
      <c r="T173" s="184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5" t="s">
        <v>156</v>
      </c>
      <c r="AT173" s="185" t="s">
        <v>157</v>
      </c>
      <c r="AU173" s="185" t="s">
        <v>122</v>
      </c>
      <c r="AY173" s="18" t="s">
        <v>114</v>
      </c>
      <c r="BE173" s="186">
        <f>IF(N173="základná",J173,0)</f>
        <v>0</v>
      </c>
      <c r="BF173" s="186">
        <f>IF(N173="znížená",J173,0)</f>
        <v>0</v>
      </c>
      <c r="BG173" s="186">
        <f>IF(N173="zákl. prenesená",J173,0)</f>
        <v>0</v>
      </c>
      <c r="BH173" s="186">
        <f>IF(N173="zníž. prenesená",J173,0)</f>
        <v>0</v>
      </c>
      <c r="BI173" s="186">
        <f>IF(N173="nulová",J173,0)</f>
        <v>0</v>
      </c>
      <c r="BJ173" s="18" t="s">
        <v>122</v>
      </c>
      <c r="BK173" s="186">
        <f>ROUND(I173*H173,2)</f>
        <v>0</v>
      </c>
      <c r="BL173" s="18" t="s">
        <v>121</v>
      </c>
      <c r="BM173" s="185" t="s">
        <v>246</v>
      </c>
    </row>
    <row r="174" s="13" customFormat="1">
      <c r="A174" s="13"/>
      <c r="B174" s="187"/>
      <c r="C174" s="13"/>
      <c r="D174" s="188" t="s">
        <v>124</v>
      </c>
      <c r="E174" s="189" t="s">
        <v>1</v>
      </c>
      <c r="F174" s="190" t="s">
        <v>247</v>
      </c>
      <c r="G174" s="13"/>
      <c r="H174" s="191">
        <v>63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124</v>
      </c>
      <c r="AU174" s="189" t="s">
        <v>122</v>
      </c>
      <c r="AV174" s="13" t="s">
        <v>122</v>
      </c>
      <c r="AW174" s="13" t="s">
        <v>31</v>
      </c>
      <c r="AX174" s="13" t="s">
        <v>74</v>
      </c>
      <c r="AY174" s="189" t="s">
        <v>114</v>
      </c>
    </row>
    <row r="175" s="13" customFormat="1">
      <c r="A175" s="13"/>
      <c r="B175" s="187"/>
      <c r="C175" s="13"/>
      <c r="D175" s="188" t="s">
        <v>124</v>
      </c>
      <c r="E175" s="189" t="s">
        <v>1</v>
      </c>
      <c r="F175" s="190" t="s">
        <v>248</v>
      </c>
      <c r="G175" s="13"/>
      <c r="H175" s="191">
        <v>2</v>
      </c>
      <c r="I175" s="192"/>
      <c r="J175" s="13"/>
      <c r="K175" s="13"/>
      <c r="L175" s="187"/>
      <c r="M175" s="193"/>
      <c r="N175" s="194"/>
      <c r="O175" s="194"/>
      <c r="P175" s="194"/>
      <c r="Q175" s="194"/>
      <c r="R175" s="194"/>
      <c r="S175" s="194"/>
      <c r="T175" s="19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9" t="s">
        <v>124</v>
      </c>
      <c r="AU175" s="189" t="s">
        <v>122</v>
      </c>
      <c r="AV175" s="13" t="s">
        <v>122</v>
      </c>
      <c r="AW175" s="13" t="s">
        <v>31</v>
      </c>
      <c r="AX175" s="13" t="s">
        <v>74</v>
      </c>
      <c r="AY175" s="189" t="s">
        <v>114</v>
      </c>
    </row>
    <row r="176" s="15" customFormat="1">
      <c r="A176" s="15"/>
      <c r="B176" s="214"/>
      <c r="C176" s="15"/>
      <c r="D176" s="188" t="s">
        <v>124</v>
      </c>
      <c r="E176" s="215" t="s">
        <v>1</v>
      </c>
      <c r="F176" s="216" t="s">
        <v>171</v>
      </c>
      <c r="G176" s="15"/>
      <c r="H176" s="217">
        <v>65</v>
      </c>
      <c r="I176" s="218"/>
      <c r="J176" s="15"/>
      <c r="K176" s="15"/>
      <c r="L176" s="214"/>
      <c r="M176" s="219"/>
      <c r="N176" s="220"/>
      <c r="O176" s="220"/>
      <c r="P176" s="220"/>
      <c r="Q176" s="220"/>
      <c r="R176" s="220"/>
      <c r="S176" s="220"/>
      <c r="T176" s="22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15" t="s">
        <v>124</v>
      </c>
      <c r="AU176" s="215" t="s">
        <v>122</v>
      </c>
      <c r="AV176" s="15" t="s">
        <v>121</v>
      </c>
      <c r="AW176" s="15" t="s">
        <v>31</v>
      </c>
      <c r="AX176" s="15" t="s">
        <v>82</v>
      </c>
      <c r="AY176" s="215" t="s">
        <v>114</v>
      </c>
    </row>
    <row r="177" s="12" customFormat="1" ht="22.8" customHeight="1">
      <c r="A177" s="12"/>
      <c r="B177" s="159"/>
      <c r="C177" s="12"/>
      <c r="D177" s="160" t="s">
        <v>73</v>
      </c>
      <c r="E177" s="170" t="s">
        <v>249</v>
      </c>
      <c r="F177" s="170" t="s">
        <v>250</v>
      </c>
      <c r="G177" s="12"/>
      <c r="H177" s="12"/>
      <c r="I177" s="162"/>
      <c r="J177" s="171">
        <f>BK177</f>
        <v>0</v>
      </c>
      <c r="K177" s="12"/>
      <c r="L177" s="159"/>
      <c r="M177" s="164"/>
      <c r="N177" s="165"/>
      <c r="O177" s="165"/>
      <c r="P177" s="166">
        <f>SUM(P178:P222)</f>
        <v>0</v>
      </c>
      <c r="Q177" s="165"/>
      <c r="R177" s="166">
        <f>SUM(R178:R222)</f>
        <v>360.30369999999999</v>
      </c>
      <c r="S177" s="165"/>
      <c r="T177" s="167">
        <f>SUM(T178:T222)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60" t="s">
        <v>82</v>
      </c>
      <c r="AT177" s="168" t="s">
        <v>73</v>
      </c>
      <c r="AU177" s="168" t="s">
        <v>82</v>
      </c>
      <c r="AY177" s="160" t="s">
        <v>114</v>
      </c>
      <c r="BK177" s="169">
        <f>SUM(BK178:BK222)</f>
        <v>0</v>
      </c>
    </row>
    <row r="178" s="2" customFormat="1" ht="16.5" customHeight="1">
      <c r="A178" s="37"/>
      <c r="B178" s="172"/>
      <c r="C178" s="173" t="s">
        <v>251</v>
      </c>
      <c r="D178" s="173" t="s">
        <v>117</v>
      </c>
      <c r="E178" s="174" t="s">
        <v>252</v>
      </c>
      <c r="F178" s="175" t="s">
        <v>253</v>
      </c>
      <c r="G178" s="176" t="s">
        <v>196</v>
      </c>
      <c r="H178" s="177">
        <v>22</v>
      </c>
      <c r="I178" s="178"/>
      <c r="J178" s="179">
        <f>ROUND(I178*H178,2)</f>
        <v>0</v>
      </c>
      <c r="K178" s="180"/>
      <c r="L178" s="38"/>
      <c r="M178" s="181" t="s">
        <v>1</v>
      </c>
      <c r="N178" s="182" t="s">
        <v>40</v>
      </c>
      <c r="O178" s="77"/>
      <c r="P178" s="183">
        <f>O178*H178</f>
        <v>0</v>
      </c>
      <c r="Q178" s="183">
        <v>0.34099000000000002</v>
      </c>
      <c r="R178" s="183">
        <f>Q178*H178</f>
        <v>7.5017800000000001</v>
      </c>
      <c r="S178" s="183">
        <v>0</v>
      </c>
      <c r="T178" s="184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5" t="s">
        <v>121</v>
      </c>
      <c r="AT178" s="185" t="s">
        <v>117</v>
      </c>
      <c r="AU178" s="185" t="s">
        <v>122</v>
      </c>
      <c r="AY178" s="18" t="s">
        <v>114</v>
      </c>
      <c r="BE178" s="186">
        <f>IF(N178="základná",J178,0)</f>
        <v>0</v>
      </c>
      <c r="BF178" s="186">
        <f>IF(N178="znížená",J178,0)</f>
        <v>0</v>
      </c>
      <c r="BG178" s="186">
        <f>IF(N178="zákl. prenesená",J178,0)</f>
        <v>0</v>
      </c>
      <c r="BH178" s="186">
        <f>IF(N178="zníž. prenesená",J178,0)</f>
        <v>0</v>
      </c>
      <c r="BI178" s="186">
        <f>IF(N178="nulová",J178,0)</f>
        <v>0</v>
      </c>
      <c r="BJ178" s="18" t="s">
        <v>122</v>
      </c>
      <c r="BK178" s="186">
        <f>ROUND(I178*H178,2)</f>
        <v>0</v>
      </c>
      <c r="BL178" s="18" t="s">
        <v>121</v>
      </c>
      <c r="BM178" s="185" t="s">
        <v>254</v>
      </c>
    </row>
    <row r="179" s="14" customFormat="1">
      <c r="A179" s="14"/>
      <c r="B179" s="196"/>
      <c r="C179" s="14"/>
      <c r="D179" s="188" t="s">
        <v>124</v>
      </c>
      <c r="E179" s="197" t="s">
        <v>1</v>
      </c>
      <c r="F179" s="198" t="s">
        <v>255</v>
      </c>
      <c r="G179" s="14"/>
      <c r="H179" s="197" t="s">
        <v>1</v>
      </c>
      <c r="I179" s="199"/>
      <c r="J179" s="14"/>
      <c r="K179" s="14"/>
      <c r="L179" s="196"/>
      <c r="M179" s="200"/>
      <c r="N179" s="201"/>
      <c r="O179" s="201"/>
      <c r="P179" s="201"/>
      <c r="Q179" s="201"/>
      <c r="R179" s="201"/>
      <c r="S179" s="201"/>
      <c r="T179" s="20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197" t="s">
        <v>124</v>
      </c>
      <c r="AU179" s="197" t="s">
        <v>122</v>
      </c>
      <c r="AV179" s="14" t="s">
        <v>82</v>
      </c>
      <c r="AW179" s="14" t="s">
        <v>31</v>
      </c>
      <c r="AX179" s="14" t="s">
        <v>74</v>
      </c>
      <c r="AY179" s="197" t="s">
        <v>114</v>
      </c>
    </row>
    <row r="180" s="14" customFormat="1">
      <c r="A180" s="14"/>
      <c r="B180" s="196"/>
      <c r="C180" s="14"/>
      <c r="D180" s="188" t="s">
        <v>124</v>
      </c>
      <c r="E180" s="197" t="s">
        <v>1</v>
      </c>
      <c r="F180" s="198" t="s">
        <v>256</v>
      </c>
      <c r="G180" s="14"/>
      <c r="H180" s="197" t="s">
        <v>1</v>
      </c>
      <c r="I180" s="199"/>
      <c r="J180" s="14"/>
      <c r="K180" s="14"/>
      <c r="L180" s="196"/>
      <c r="M180" s="200"/>
      <c r="N180" s="201"/>
      <c r="O180" s="201"/>
      <c r="P180" s="201"/>
      <c r="Q180" s="201"/>
      <c r="R180" s="201"/>
      <c r="S180" s="201"/>
      <c r="T180" s="20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7" t="s">
        <v>124</v>
      </c>
      <c r="AU180" s="197" t="s">
        <v>122</v>
      </c>
      <c r="AV180" s="14" t="s">
        <v>82</v>
      </c>
      <c r="AW180" s="14" t="s">
        <v>31</v>
      </c>
      <c r="AX180" s="14" t="s">
        <v>74</v>
      </c>
      <c r="AY180" s="197" t="s">
        <v>114</v>
      </c>
    </row>
    <row r="181" s="14" customFormat="1">
      <c r="A181" s="14"/>
      <c r="B181" s="196"/>
      <c r="C181" s="14"/>
      <c r="D181" s="188" t="s">
        <v>124</v>
      </c>
      <c r="E181" s="197" t="s">
        <v>1</v>
      </c>
      <c r="F181" s="198" t="s">
        <v>257</v>
      </c>
      <c r="G181" s="14"/>
      <c r="H181" s="197" t="s">
        <v>1</v>
      </c>
      <c r="I181" s="199"/>
      <c r="J181" s="14"/>
      <c r="K181" s="14"/>
      <c r="L181" s="196"/>
      <c r="M181" s="200"/>
      <c r="N181" s="201"/>
      <c r="O181" s="201"/>
      <c r="P181" s="201"/>
      <c r="Q181" s="201"/>
      <c r="R181" s="201"/>
      <c r="S181" s="201"/>
      <c r="T181" s="20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7" t="s">
        <v>124</v>
      </c>
      <c r="AU181" s="197" t="s">
        <v>122</v>
      </c>
      <c r="AV181" s="14" t="s">
        <v>82</v>
      </c>
      <c r="AW181" s="14" t="s">
        <v>31</v>
      </c>
      <c r="AX181" s="14" t="s">
        <v>74</v>
      </c>
      <c r="AY181" s="197" t="s">
        <v>114</v>
      </c>
    </row>
    <row r="182" s="14" customFormat="1">
      <c r="A182" s="14"/>
      <c r="B182" s="196"/>
      <c r="C182" s="14"/>
      <c r="D182" s="188" t="s">
        <v>124</v>
      </c>
      <c r="E182" s="197" t="s">
        <v>1</v>
      </c>
      <c r="F182" s="198" t="s">
        <v>258</v>
      </c>
      <c r="G182" s="14"/>
      <c r="H182" s="197" t="s">
        <v>1</v>
      </c>
      <c r="I182" s="199"/>
      <c r="J182" s="14"/>
      <c r="K182" s="14"/>
      <c r="L182" s="196"/>
      <c r="M182" s="200"/>
      <c r="N182" s="201"/>
      <c r="O182" s="201"/>
      <c r="P182" s="201"/>
      <c r="Q182" s="201"/>
      <c r="R182" s="201"/>
      <c r="S182" s="201"/>
      <c r="T182" s="20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7" t="s">
        <v>124</v>
      </c>
      <c r="AU182" s="197" t="s">
        <v>122</v>
      </c>
      <c r="AV182" s="14" t="s">
        <v>82</v>
      </c>
      <c r="AW182" s="14" t="s">
        <v>31</v>
      </c>
      <c r="AX182" s="14" t="s">
        <v>74</v>
      </c>
      <c r="AY182" s="197" t="s">
        <v>114</v>
      </c>
    </row>
    <row r="183" s="14" customFormat="1">
      <c r="A183" s="14"/>
      <c r="B183" s="196"/>
      <c r="C183" s="14"/>
      <c r="D183" s="188" t="s">
        <v>124</v>
      </c>
      <c r="E183" s="197" t="s">
        <v>1</v>
      </c>
      <c r="F183" s="198" t="s">
        <v>259</v>
      </c>
      <c r="G183" s="14"/>
      <c r="H183" s="197" t="s">
        <v>1</v>
      </c>
      <c r="I183" s="199"/>
      <c r="J183" s="14"/>
      <c r="K183" s="14"/>
      <c r="L183" s="196"/>
      <c r="M183" s="200"/>
      <c r="N183" s="201"/>
      <c r="O183" s="201"/>
      <c r="P183" s="201"/>
      <c r="Q183" s="201"/>
      <c r="R183" s="201"/>
      <c r="S183" s="201"/>
      <c r="T183" s="20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7" t="s">
        <v>124</v>
      </c>
      <c r="AU183" s="197" t="s">
        <v>122</v>
      </c>
      <c r="AV183" s="14" t="s">
        <v>82</v>
      </c>
      <c r="AW183" s="14" t="s">
        <v>31</v>
      </c>
      <c r="AX183" s="14" t="s">
        <v>74</v>
      </c>
      <c r="AY183" s="197" t="s">
        <v>114</v>
      </c>
    </row>
    <row r="184" s="13" customFormat="1">
      <c r="A184" s="13"/>
      <c r="B184" s="187"/>
      <c r="C184" s="13"/>
      <c r="D184" s="188" t="s">
        <v>124</v>
      </c>
      <c r="E184" s="189" t="s">
        <v>1</v>
      </c>
      <c r="F184" s="190" t="s">
        <v>260</v>
      </c>
      <c r="G184" s="13"/>
      <c r="H184" s="191">
        <v>22</v>
      </c>
      <c r="I184" s="192"/>
      <c r="J184" s="13"/>
      <c r="K184" s="13"/>
      <c r="L184" s="187"/>
      <c r="M184" s="193"/>
      <c r="N184" s="194"/>
      <c r="O184" s="194"/>
      <c r="P184" s="194"/>
      <c r="Q184" s="194"/>
      <c r="R184" s="194"/>
      <c r="S184" s="194"/>
      <c r="T184" s="19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9" t="s">
        <v>124</v>
      </c>
      <c r="AU184" s="189" t="s">
        <v>122</v>
      </c>
      <c r="AV184" s="13" t="s">
        <v>122</v>
      </c>
      <c r="AW184" s="13" t="s">
        <v>31</v>
      </c>
      <c r="AX184" s="13" t="s">
        <v>82</v>
      </c>
      <c r="AY184" s="189" t="s">
        <v>114</v>
      </c>
    </row>
    <row r="185" s="2" customFormat="1" ht="16.5" customHeight="1">
      <c r="A185" s="37"/>
      <c r="B185" s="172"/>
      <c r="C185" s="203" t="s">
        <v>261</v>
      </c>
      <c r="D185" s="203" t="s">
        <v>157</v>
      </c>
      <c r="E185" s="204" t="s">
        <v>262</v>
      </c>
      <c r="F185" s="205" t="s">
        <v>263</v>
      </c>
      <c r="G185" s="206" t="s">
        <v>196</v>
      </c>
      <c r="H185" s="207">
        <v>22</v>
      </c>
      <c r="I185" s="208"/>
      <c r="J185" s="209">
        <f>ROUND(I185*H185,2)</f>
        <v>0</v>
      </c>
      <c r="K185" s="210"/>
      <c r="L185" s="211"/>
      <c r="M185" s="212" t="s">
        <v>1</v>
      </c>
      <c r="N185" s="213" t="s">
        <v>40</v>
      </c>
      <c r="O185" s="77"/>
      <c r="P185" s="183">
        <f>O185*H185</f>
        <v>0</v>
      </c>
      <c r="Q185" s="183">
        <v>0.17000000000000001</v>
      </c>
      <c r="R185" s="183">
        <f>Q185*H185</f>
        <v>3.7400000000000002</v>
      </c>
      <c r="S185" s="183">
        <v>0</v>
      </c>
      <c r="T185" s="184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5" t="s">
        <v>156</v>
      </c>
      <c r="AT185" s="185" t="s">
        <v>157</v>
      </c>
      <c r="AU185" s="185" t="s">
        <v>122</v>
      </c>
      <c r="AY185" s="18" t="s">
        <v>114</v>
      </c>
      <c r="BE185" s="186">
        <f>IF(N185="základná",J185,0)</f>
        <v>0</v>
      </c>
      <c r="BF185" s="186">
        <f>IF(N185="znížená",J185,0)</f>
        <v>0</v>
      </c>
      <c r="BG185" s="186">
        <f>IF(N185="zákl. prenesená",J185,0)</f>
        <v>0</v>
      </c>
      <c r="BH185" s="186">
        <f>IF(N185="zníž. prenesená",J185,0)</f>
        <v>0</v>
      </c>
      <c r="BI185" s="186">
        <f>IF(N185="nulová",J185,0)</f>
        <v>0</v>
      </c>
      <c r="BJ185" s="18" t="s">
        <v>122</v>
      </c>
      <c r="BK185" s="186">
        <f>ROUND(I185*H185,2)</f>
        <v>0</v>
      </c>
      <c r="BL185" s="18" t="s">
        <v>121</v>
      </c>
      <c r="BM185" s="185" t="s">
        <v>264</v>
      </c>
    </row>
    <row r="186" s="2" customFormat="1" ht="21.75" customHeight="1">
      <c r="A186" s="37"/>
      <c r="B186" s="172"/>
      <c r="C186" s="203" t="s">
        <v>265</v>
      </c>
      <c r="D186" s="203" t="s">
        <v>157</v>
      </c>
      <c r="E186" s="204" t="s">
        <v>266</v>
      </c>
      <c r="F186" s="205" t="s">
        <v>267</v>
      </c>
      <c r="G186" s="206" t="s">
        <v>196</v>
      </c>
      <c r="H186" s="207">
        <v>22</v>
      </c>
      <c r="I186" s="208"/>
      <c r="J186" s="209">
        <f>ROUND(I186*H186,2)</f>
        <v>0</v>
      </c>
      <c r="K186" s="210"/>
      <c r="L186" s="211"/>
      <c r="M186" s="212" t="s">
        <v>1</v>
      </c>
      <c r="N186" s="213" t="s">
        <v>40</v>
      </c>
      <c r="O186" s="77"/>
      <c r="P186" s="183">
        <f>O186*H186</f>
        <v>0</v>
      </c>
      <c r="Q186" s="183">
        <v>0.00036999999999999999</v>
      </c>
      <c r="R186" s="183">
        <f>Q186*H186</f>
        <v>0.0081399999999999997</v>
      </c>
      <c r="S186" s="183">
        <v>0</v>
      </c>
      <c r="T186" s="184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5" t="s">
        <v>156</v>
      </c>
      <c r="AT186" s="185" t="s">
        <v>157</v>
      </c>
      <c r="AU186" s="185" t="s">
        <v>122</v>
      </c>
      <c r="AY186" s="18" t="s">
        <v>114</v>
      </c>
      <c r="BE186" s="186">
        <f>IF(N186="základná",J186,0)</f>
        <v>0</v>
      </c>
      <c r="BF186" s="186">
        <f>IF(N186="znížená",J186,0)</f>
        <v>0</v>
      </c>
      <c r="BG186" s="186">
        <f>IF(N186="zákl. prenesená",J186,0)</f>
        <v>0</v>
      </c>
      <c r="BH186" s="186">
        <f>IF(N186="zníž. prenesená",J186,0)</f>
        <v>0</v>
      </c>
      <c r="BI186" s="186">
        <f>IF(N186="nulová",J186,0)</f>
        <v>0</v>
      </c>
      <c r="BJ186" s="18" t="s">
        <v>122</v>
      </c>
      <c r="BK186" s="186">
        <f>ROUND(I186*H186,2)</f>
        <v>0</v>
      </c>
      <c r="BL186" s="18" t="s">
        <v>121</v>
      </c>
      <c r="BM186" s="185" t="s">
        <v>268</v>
      </c>
    </row>
    <row r="187" s="2" customFormat="1" ht="24.15" customHeight="1">
      <c r="A187" s="37"/>
      <c r="B187" s="172"/>
      <c r="C187" s="173" t="s">
        <v>269</v>
      </c>
      <c r="D187" s="173" t="s">
        <v>117</v>
      </c>
      <c r="E187" s="174" t="s">
        <v>270</v>
      </c>
      <c r="F187" s="175" t="s">
        <v>271</v>
      </c>
      <c r="G187" s="176" t="s">
        <v>196</v>
      </c>
      <c r="H187" s="177">
        <v>3</v>
      </c>
      <c r="I187" s="178"/>
      <c r="J187" s="179">
        <f>ROUND(I187*H187,2)</f>
        <v>0</v>
      </c>
      <c r="K187" s="180"/>
      <c r="L187" s="38"/>
      <c r="M187" s="181" t="s">
        <v>1</v>
      </c>
      <c r="N187" s="182" t="s">
        <v>40</v>
      </c>
      <c r="O187" s="77"/>
      <c r="P187" s="183">
        <f>O187*H187</f>
        <v>0</v>
      </c>
      <c r="Q187" s="183">
        <v>0.34099000000000002</v>
      </c>
      <c r="R187" s="183">
        <f>Q187*H187</f>
        <v>1.0229699999999999</v>
      </c>
      <c r="S187" s="183">
        <v>0</v>
      </c>
      <c r="T187" s="184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5" t="s">
        <v>121</v>
      </c>
      <c r="AT187" s="185" t="s">
        <v>117</v>
      </c>
      <c r="AU187" s="185" t="s">
        <v>122</v>
      </c>
      <c r="AY187" s="18" t="s">
        <v>114</v>
      </c>
      <c r="BE187" s="186">
        <f>IF(N187="základná",J187,0)</f>
        <v>0</v>
      </c>
      <c r="BF187" s="186">
        <f>IF(N187="znížená",J187,0)</f>
        <v>0</v>
      </c>
      <c r="BG187" s="186">
        <f>IF(N187="zákl. prenesená",J187,0)</f>
        <v>0</v>
      </c>
      <c r="BH187" s="186">
        <f>IF(N187="zníž. prenesená",J187,0)</f>
        <v>0</v>
      </c>
      <c r="BI187" s="186">
        <f>IF(N187="nulová",J187,0)</f>
        <v>0</v>
      </c>
      <c r="BJ187" s="18" t="s">
        <v>122</v>
      </c>
      <c r="BK187" s="186">
        <f>ROUND(I187*H187,2)</f>
        <v>0</v>
      </c>
      <c r="BL187" s="18" t="s">
        <v>121</v>
      </c>
      <c r="BM187" s="185" t="s">
        <v>272</v>
      </c>
    </row>
    <row r="188" s="14" customFormat="1">
      <c r="A188" s="14"/>
      <c r="B188" s="196"/>
      <c r="C188" s="14"/>
      <c r="D188" s="188" t="s">
        <v>124</v>
      </c>
      <c r="E188" s="197" t="s">
        <v>1</v>
      </c>
      <c r="F188" s="198" t="s">
        <v>255</v>
      </c>
      <c r="G188" s="14"/>
      <c r="H188" s="197" t="s">
        <v>1</v>
      </c>
      <c r="I188" s="199"/>
      <c r="J188" s="14"/>
      <c r="K188" s="14"/>
      <c r="L188" s="196"/>
      <c r="M188" s="200"/>
      <c r="N188" s="201"/>
      <c r="O188" s="201"/>
      <c r="P188" s="201"/>
      <c r="Q188" s="201"/>
      <c r="R188" s="201"/>
      <c r="S188" s="201"/>
      <c r="T188" s="20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7" t="s">
        <v>124</v>
      </c>
      <c r="AU188" s="197" t="s">
        <v>122</v>
      </c>
      <c r="AV188" s="14" t="s">
        <v>82</v>
      </c>
      <c r="AW188" s="14" t="s">
        <v>31</v>
      </c>
      <c r="AX188" s="14" t="s">
        <v>74</v>
      </c>
      <c r="AY188" s="197" t="s">
        <v>114</v>
      </c>
    </row>
    <row r="189" s="14" customFormat="1">
      <c r="A189" s="14"/>
      <c r="B189" s="196"/>
      <c r="C189" s="14"/>
      <c r="D189" s="188" t="s">
        <v>124</v>
      </c>
      <c r="E189" s="197" t="s">
        <v>1</v>
      </c>
      <c r="F189" s="198" t="s">
        <v>273</v>
      </c>
      <c r="G189" s="14"/>
      <c r="H189" s="197" t="s">
        <v>1</v>
      </c>
      <c r="I189" s="199"/>
      <c r="J189" s="14"/>
      <c r="K189" s="14"/>
      <c r="L189" s="196"/>
      <c r="M189" s="200"/>
      <c r="N189" s="201"/>
      <c r="O189" s="201"/>
      <c r="P189" s="201"/>
      <c r="Q189" s="201"/>
      <c r="R189" s="201"/>
      <c r="S189" s="201"/>
      <c r="T189" s="20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97" t="s">
        <v>124</v>
      </c>
      <c r="AU189" s="197" t="s">
        <v>122</v>
      </c>
      <c r="AV189" s="14" t="s">
        <v>82</v>
      </c>
      <c r="AW189" s="14" t="s">
        <v>31</v>
      </c>
      <c r="AX189" s="14" t="s">
        <v>74</v>
      </c>
      <c r="AY189" s="197" t="s">
        <v>114</v>
      </c>
    </row>
    <row r="190" s="14" customFormat="1">
      <c r="A190" s="14"/>
      <c r="B190" s="196"/>
      <c r="C190" s="14"/>
      <c r="D190" s="188" t="s">
        <v>124</v>
      </c>
      <c r="E190" s="197" t="s">
        <v>1</v>
      </c>
      <c r="F190" s="198" t="s">
        <v>274</v>
      </c>
      <c r="G190" s="14"/>
      <c r="H190" s="197" t="s">
        <v>1</v>
      </c>
      <c r="I190" s="199"/>
      <c r="J190" s="14"/>
      <c r="K190" s="14"/>
      <c r="L190" s="196"/>
      <c r="M190" s="200"/>
      <c r="N190" s="201"/>
      <c r="O190" s="201"/>
      <c r="P190" s="201"/>
      <c r="Q190" s="201"/>
      <c r="R190" s="201"/>
      <c r="S190" s="201"/>
      <c r="T190" s="20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197" t="s">
        <v>124</v>
      </c>
      <c r="AU190" s="197" t="s">
        <v>122</v>
      </c>
      <c r="AV190" s="14" t="s">
        <v>82</v>
      </c>
      <c r="AW190" s="14" t="s">
        <v>31</v>
      </c>
      <c r="AX190" s="14" t="s">
        <v>74</v>
      </c>
      <c r="AY190" s="197" t="s">
        <v>114</v>
      </c>
    </row>
    <row r="191" s="13" customFormat="1">
      <c r="A191" s="13"/>
      <c r="B191" s="187"/>
      <c r="C191" s="13"/>
      <c r="D191" s="188" t="s">
        <v>124</v>
      </c>
      <c r="E191" s="189" t="s">
        <v>1</v>
      </c>
      <c r="F191" s="190" t="s">
        <v>275</v>
      </c>
      <c r="G191" s="13"/>
      <c r="H191" s="191">
        <v>3</v>
      </c>
      <c r="I191" s="192"/>
      <c r="J191" s="13"/>
      <c r="K191" s="13"/>
      <c r="L191" s="187"/>
      <c r="M191" s="193"/>
      <c r="N191" s="194"/>
      <c r="O191" s="194"/>
      <c r="P191" s="194"/>
      <c r="Q191" s="194"/>
      <c r="R191" s="194"/>
      <c r="S191" s="194"/>
      <c r="T191" s="19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9" t="s">
        <v>124</v>
      </c>
      <c r="AU191" s="189" t="s">
        <v>122</v>
      </c>
      <c r="AV191" s="13" t="s">
        <v>122</v>
      </c>
      <c r="AW191" s="13" t="s">
        <v>31</v>
      </c>
      <c r="AX191" s="13" t="s">
        <v>82</v>
      </c>
      <c r="AY191" s="189" t="s">
        <v>114</v>
      </c>
    </row>
    <row r="192" s="2" customFormat="1" ht="16.5" customHeight="1">
      <c r="A192" s="37"/>
      <c r="B192" s="172"/>
      <c r="C192" s="203" t="s">
        <v>276</v>
      </c>
      <c r="D192" s="203" t="s">
        <v>157</v>
      </c>
      <c r="E192" s="204" t="s">
        <v>277</v>
      </c>
      <c r="F192" s="205" t="s">
        <v>278</v>
      </c>
      <c r="G192" s="206" t="s">
        <v>196</v>
      </c>
      <c r="H192" s="207">
        <v>3</v>
      </c>
      <c r="I192" s="208"/>
      <c r="J192" s="209">
        <f>ROUND(I192*H192,2)</f>
        <v>0</v>
      </c>
      <c r="K192" s="210"/>
      <c r="L192" s="211"/>
      <c r="M192" s="212" t="s">
        <v>1</v>
      </c>
      <c r="N192" s="213" t="s">
        <v>40</v>
      </c>
      <c r="O192" s="77"/>
      <c r="P192" s="183">
        <f>O192*H192</f>
        <v>0</v>
      </c>
      <c r="Q192" s="183">
        <v>0.065000000000000002</v>
      </c>
      <c r="R192" s="183">
        <f>Q192*H192</f>
        <v>0.19500000000000001</v>
      </c>
      <c r="S192" s="183">
        <v>0</v>
      </c>
      <c r="T192" s="184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5" t="s">
        <v>156</v>
      </c>
      <c r="AT192" s="185" t="s">
        <v>157</v>
      </c>
      <c r="AU192" s="185" t="s">
        <v>122</v>
      </c>
      <c r="AY192" s="18" t="s">
        <v>114</v>
      </c>
      <c r="BE192" s="186">
        <f>IF(N192="základná",J192,0)</f>
        <v>0</v>
      </c>
      <c r="BF192" s="186">
        <f>IF(N192="znížená",J192,0)</f>
        <v>0</v>
      </c>
      <c r="BG192" s="186">
        <f>IF(N192="zákl. prenesená",J192,0)</f>
        <v>0</v>
      </c>
      <c r="BH192" s="186">
        <f>IF(N192="zníž. prenesená",J192,0)</f>
        <v>0</v>
      </c>
      <c r="BI192" s="186">
        <f>IF(N192="nulová",J192,0)</f>
        <v>0</v>
      </c>
      <c r="BJ192" s="18" t="s">
        <v>122</v>
      </c>
      <c r="BK192" s="186">
        <f>ROUND(I192*H192,2)</f>
        <v>0</v>
      </c>
      <c r="BL192" s="18" t="s">
        <v>121</v>
      </c>
      <c r="BM192" s="185" t="s">
        <v>279</v>
      </c>
    </row>
    <row r="193" s="2" customFormat="1" ht="16.5" customHeight="1">
      <c r="A193" s="37"/>
      <c r="B193" s="172"/>
      <c r="C193" s="203" t="s">
        <v>280</v>
      </c>
      <c r="D193" s="203" t="s">
        <v>157</v>
      </c>
      <c r="E193" s="204" t="s">
        <v>281</v>
      </c>
      <c r="F193" s="205" t="s">
        <v>282</v>
      </c>
      <c r="G193" s="206" t="s">
        <v>196</v>
      </c>
      <c r="H193" s="207">
        <v>3</v>
      </c>
      <c r="I193" s="208"/>
      <c r="J193" s="209">
        <f>ROUND(I193*H193,2)</f>
        <v>0</v>
      </c>
      <c r="K193" s="210"/>
      <c r="L193" s="211"/>
      <c r="M193" s="212" t="s">
        <v>1</v>
      </c>
      <c r="N193" s="213" t="s">
        <v>40</v>
      </c>
      <c r="O193" s="77"/>
      <c r="P193" s="183">
        <f>O193*H193</f>
        <v>0</v>
      </c>
      <c r="Q193" s="183">
        <v>0.17499999999999999</v>
      </c>
      <c r="R193" s="183">
        <f>Q193*H193</f>
        <v>0.52499999999999991</v>
      </c>
      <c r="S193" s="183">
        <v>0</v>
      </c>
      <c r="T193" s="184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5" t="s">
        <v>156</v>
      </c>
      <c r="AT193" s="185" t="s">
        <v>157</v>
      </c>
      <c r="AU193" s="185" t="s">
        <v>122</v>
      </c>
      <c r="AY193" s="18" t="s">
        <v>114</v>
      </c>
      <c r="BE193" s="186">
        <f>IF(N193="základná",J193,0)</f>
        <v>0</v>
      </c>
      <c r="BF193" s="186">
        <f>IF(N193="znížená",J193,0)</f>
        <v>0</v>
      </c>
      <c r="BG193" s="186">
        <f>IF(N193="zákl. prenesená",J193,0)</f>
        <v>0</v>
      </c>
      <c r="BH193" s="186">
        <f>IF(N193="zníž. prenesená",J193,0)</f>
        <v>0</v>
      </c>
      <c r="BI193" s="186">
        <f>IF(N193="nulová",J193,0)</f>
        <v>0</v>
      </c>
      <c r="BJ193" s="18" t="s">
        <v>122</v>
      </c>
      <c r="BK193" s="186">
        <f>ROUND(I193*H193,2)</f>
        <v>0</v>
      </c>
      <c r="BL193" s="18" t="s">
        <v>121</v>
      </c>
      <c r="BM193" s="185" t="s">
        <v>283</v>
      </c>
    </row>
    <row r="194" s="2" customFormat="1" ht="16.5" customHeight="1">
      <c r="A194" s="37"/>
      <c r="B194" s="172"/>
      <c r="C194" s="203" t="s">
        <v>284</v>
      </c>
      <c r="D194" s="203" t="s">
        <v>157</v>
      </c>
      <c r="E194" s="204" t="s">
        <v>285</v>
      </c>
      <c r="F194" s="205" t="s">
        <v>286</v>
      </c>
      <c r="G194" s="206" t="s">
        <v>196</v>
      </c>
      <c r="H194" s="207">
        <v>3</v>
      </c>
      <c r="I194" s="208"/>
      <c r="J194" s="209">
        <f>ROUND(I194*H194,2)</f>
        <v>0</v>
      </c>
      <c r="K194" s="210"/>
      <c r="L194" s="211"/>
      <c r="M194" s="212" t="s">
        <v>1</v>
      </c>
      <c r="N194" s="213" t="s">
        <v>40</v>
      </c>
      <c r="O194" s="77"/>
      <c r="P194" s="183">
        <f>O194*H194</f>
        <v>0</v>
      </c>
      <c r="Q194" s="183">
        <v>0.22600000000000001</v>
      </c>
      <c r="R194" s="183">
        <f>Q194*H194</f>
        <v>0.67800000000000005</v>
      </c>
      <c r="S194" s="183">
        <v>0</v>
      </c>
      <c r="T194" s="184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85" t="s">
        <v>156</v>
      </c>
      <c r="AT194" s="185" t="s">
        <v>157</v>
      </c>
      <c r="AU194" s="185" t="s">
        <v>122</v>
      </c>
      <c r="AY194" s="18" t="s">
        <v>114</v>
      </c>
      <c r="BE194" s="186">
        <f>IF(N194="základná",J194,0)</f>
        <v>0</v>
      </c>
      <c r="BF194" s="186">
        <f>IF(N194="znížená",J194,0)</f>
        <v>0</v>
      </c>
      <c r="BG194" s="186">
        <f>IF(N194="zákl. prenesená",J194,0)</f>
        <v>0</v>
      </c>
      <c r="BH194" s="186">
        <f>IF(N194="zníž. prenesená",J194,0)</f>
        <v>0</v>
      </c>
      <c r="BI194" s="186">
        <f>IF(N194="nulová",J194,0)</f>
        <v>0</v>
      </c>
      <c r="BJ194" s="18" t="s">
        <v>122</v>
      </c>
      <c r="BK194" s="186">
        <f>ROUND(I194*H194,2)</f>
        <v>0</v>
      </c>
      <c r="BL194" s="18" t="s">
        <v>121</v>
      </c>
      <c r="BM194" s="185" t="s">
        <v>287</v>
      </c>
    </row>
    <row r="195" s="2" customFormat="1" ht="16.5" customHeight="1">
      <c r="A195" s="37"/>
      <c r="B195" s="172"/>
      <c r="C195" s="203" t="s">
        <v>288</v>
      </c>
      <c r="D195" s="203" t="s">
        <v>157</v>
      </c>
      <c r="E195" s="204" t="s">
        <v>262</v>
      </c>
      <c r="F195" s="205" t="s">
        <v>263</v>
      </c>
      <c r="G195" s="206" t="s">
        <v>196</v>
      </c>
      <c r="H195" s="207">
        <v>3</v>
      </c>
      <c r="I195" s="208"/>
      <c r="J195" s="209">
        <f>ROUND(I195*H195,2)</f>
        <v>0</v>
      </c>
      <c r="K195" s="210"/>
      <c r="L195" s="211"/>
      <c r="M195" s="212" t="s">
        <v>1</v>
      </c>
      <c r="N195" s="213" t="s">
        <v>40</v>
      </c>
      <c r="O195" s="77"/>
      <c r="P195" s="183">
        <f>O195*H195</f>
        <v>0</v>
      </c>
      <c r="Q195" s="183">
        <v>0.17000000000000001</v>
      </c>
      <c r="R195" s="183">
        <f>Q195*H195</f>
        <v>0.51000000000000001</v>
      </c>
      <c r="S195" s="183">
        <v>0</v>
      </c>
      <c r="T195" s="184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5" t="s">
        <v>156</v>
      </c>
      <c r="AT195" s="185" t="s">
        <v>157</v>
      </c>
      <c r="AU195" s="185" t="s">
        <v>122</v>
      </c>
      <c r="AY195" s="18" t="s">
        <v>114</v>
      </c>
      <c r="BE195" s="186">
        <f>IF(N195="základná",J195,0)</f>
        <v>0</v>
      </c>
      <c r="BF195" s="186">
        <f>IF(N195="znížená",J195,0)</f>
        <v>0</v>
      </c>
      <c r="BG195" s="186">
        <f>IF(N195="zákl. prenesená",J195,0)</f>
        <v>0</v>
      </c>
      <c r="BH195" s="186">
        <f>IF(N195="zníž. prenesená",J195,0)</f>
        <v>0</v>
      </c>
      <c r="BI195" s="186">
        <f>IF(N195="nulová",J195,0)</f>
        <v>0</v>
      </c>
      <c r="BJ195" s="18" t="s">
        <v>122</v>
      </c>
      <c r="BK195" s="186">
        <f>ROUND(I195*H195,2)</f>
        <v>0</v>
      </c>
      <c r="BL195" s="18" t="s">
        <v>121</v>
      </c>
      <c r="BM195" s="185" t="s">
        <v>289</v>
      </c>
    </row>
    <row r="196" s="2" customFormat="1" ht="21.75" customHeight="1">
      <c r="A196" s="37"/>
      <c r="B196" s="172"/>
      <c r="C196" s="203" t="s">
        <v>290</v>
      </c>
      <c r="D196" s="203" t="s">
        <v>157</v>
      </c>
      <c r="E196" s="204" t="s">
        <v>266</v>
      </c>
      <c r="F196" s="205" t="s">
        <v>267</v>
      </c>
      <c r="G196" s="206" t="s">
        <v>196</v>
      </c>
      <c r="H196" s="207">
        <v>3</v>
      </c>
      <c r="I196" s="208"/>
      <c r="J196" s="209">
        <f>ROUND(I196*H196,2)</f>
        <v>0</v>
      </c>
      <c r="K196" s="210"/>
      <c r="L196" s="211"/>
      <c r="M196" s="212" t="s">
        <v>1</v>
      </c>
      <c r="N196" s="213" t="s">
        <v>40</v>
      </c>
      <c r="O196" s="77"/>
      <c r="P196" s="183">
        <f>O196*H196</f>
        <v>0</v>
      </c>
      <c r="Q196" s="183">
        <v>0.00036999999999999999</v>
      </c>
      <c r="R196" s="183">
        <f>Q196*H196</f>
        <v>0.0011099999999999999</v>
      </c>
      <c r="S196" s="183">
        <v>0</v>
      </c>
      <c r="T196" s="184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5" t="s">
        <v>156</v>
      </c>
      <c r="AT196" s="185" t="s">
        <v>157</v>
      </c>
      <c r="AU196" s="185" t="s">
        <v>122</v>
      </c>
      <c r="AY196" s="18" t="s">
        <v>114</v>
      </c>
      <c r="BE196" s="186">
        <f>IF(N196="základná",J196,0)</f>
        <v>0</v>
      </c>
      <c r="BF196" s="186">
        <f>IF(N196="znížená",J196,0)</f>
        <v>0</v>
      </c>
      <c r="BG196" s="186">
        <f>IF(N196="zákl. prenesená",J196,0)</f>
        <v>0</v>
      </c>
      <c r="BH196" s="186">
        <f>IF(N196="zníž. prenesená",J196,0)</f>
        <v>0</v>
      </c>
      <c r="BI196" s="186">
        <f>IF(N196="nulová",J196,0)</f>
        <v>0</v>
      </c>
      <c r="BJ196" s="18" t="s">
        <v>122</v>
      </c>
      <c r="BK196" s="186">
        <f>ROUND(I196*H196,2)</f>
        <v>0</v>
      </c>
      <c r="BL196" s="18" t="s">
        <v>121</v>
      </c>
      <c r="BM196" s="185" t="s">
        <v>291</v>
      </c>
    </row>
    <row r="197" s="2" customFormat="1" ht="16.5" customHeight="1">
      <c r="A197" s="37"/>
      <c r="B197" s="172"/>
      <c r="C197" s="203" t="s">
        <v>292</v>
      </c>
      <c r="D197" s="203" t="s">
        <v>157</v>
      </c>
      <c r="E197" s="204" t="s">
        <v>293</v>
      </c>
      <c r="F197" s="205" t="s">
        <v>294</v>
      </c>
      <c r="G197" s="206" t="s">
        <v>196</v>
      </c>
      <c r="H197" s="207">
        <v>3</v>
      </c>
      <c r="I197" s="208"/>
      <c r="J197" s="209">
        <f>ROUND(I197*H197,2)</f>
        <v>0</v>
      </c>
      <c r="K197" s="210"/>
      <c r="L197" s="211"/>
      <c r="M197" s="212" t="s">
        <v>1</v>
      </c>
      <c r="N197" s="213" t="s">
        <v>40</v>
      </c>
      <c r="O197" s="77"/>
      <c r="P197" s="183">
        <f>O197*H197</f>
        <v>0</v>
      </c>
      <c r="Q197" s="183">
        <v>0.075999999999999998</v>
      </c>
      <c r="R197" s="183">
        <f>Q197*H197</f>
        <v>0.22799999999999998</v>
      </c>
      <c r="S197" s="183">
        <v>0</v>
      </c>
      <c r="T197" s="184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85" t="s">
        <v>156</v>
      </c>
      <c r="AT197" s="185" t="s">
        <v>157</v>
      </c>
      <c r="AU197" s="185" t="s">
        <v>122</v>
      </c>
      <c r="AY197" s="18" t="s">
        <v>114</v>
      </c>
      <c r="BE197" s="186">
        <f>IF(N197="základná",J197,0)</f>
        <v>0</v>
      </c>
      <c r="BF197" s="186">
        <f>IF(N197="znížená",J197,0)</f>
        <v>0</v>
      </c>
      <c r="BG197" s="186">
        <f>IF(N197="zákl. prenesená",J197,0)</f>
        <v>0</v>
      </c>
      <c r="BH197" s="186">
        <f>IF(N197="zníž. prenesená",J197,0)</f>
        <v>0</v>
      </c>
      <c r="BI197" s="186">
        <f>IF(N197="nulová",J197,0)</f>
        <v>0</v>
      </c>
      <c r="BJ197" s="18" t="s">
        <v>122</v>
      </c>
      <c r="BK197" s="186">
        <f>ROUND(I197*H197,2)</f>
        <v>0</v>
      </c>
      <c r="BL197" s="18" t="s">
        <v>121</v>
      </c>
      <c r="BM197" s="185" t="s">
        <v>295</v>
      </c>
    </row>
    <row r="198" s="2" customFormat="1" ht="24.15" customHeight="1">
      <c r="A198" s="37"/>
      <c r="B198" s="172"/>
      <c r="C198" s="173" t="s">
        <v>296</v>
      </c>
      <c r="D198" s="173" t="s">
        <v>117</v>
      </c>
      <c r="E198" s="174" t="s">
        <v>297</v>
      </c>
      <c r="F198" s="175" t="s">
        <v>298</v>
      </c>
      <c r="G198" s="176" t="s">
        <v>299</v>
      </c>
      <c r="H198" s="177">
        <v>1</v>
      </c>
      <c r="I198" s="178"/>
      <c r="J198" s="179">
        <f>ROUND(I198*H198,2)</f>
        <v>0</v>
      </c>
      <c r="K198" s="180"/>
      <c r="L198" s="38"/>
      <c r="M198" s="181" t="s">
        <v>1</v>
      </c>
      <c r="N198" s="182" t="s">
        <v>40</v>
      </c>
      <c r="O198" s="77"/>
      <c r="P198" s="183">
        <f>O198*H198</f>
        <v>0</v>
      </c>
      <c r="Q198" s="183">
        <v>3.0000000000000001E-05</v>
      </c>
      <c r="R198" s="183">
        <f>Q198*H198</f>
        <v>3.0000000000000001E-05</v>
      </c>
      <c r="S198" s="183">
        <v>0</v>
      </c>
      <c r="T198" s="184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5" t="s">
        <v>121</v>
      </c>
      <c r="AT198" s="185" t="s">
        <v>117</v>
      </c>
      <c r="AU198" s="185" t="s">
        <v>122</v>
      </c>
      <c r="AY198" s="18" t="s">
        <v>114</v>
      </c>
      <c r="BE198" s="186">
        <f>IF(N198="základná",J198,0)</f>
        <v>0</v>
      </c>
      <c r="BF198" s="186">
        <f>IF(N198="znížená",J198,0)</f>
        <v>0</v>
      </c>
      <c r="BG198" s="186">
        <f>IF(N198="zákl. prenesená",J198,0)</f>
        <v>0</v>
      </c>
      <c r="BH198" s="186">
        <f>IF(N198="zníž. prenesená",J198,0)</f>
        <v>0</v>
      </c>
      <c r="BI198" s="186">
        <f>IF(N198="nulová",J198,0)</f>
        <v>0</v>
      </c>
      <c r="BJ198" s="18" t="s">
        <v>122</v>
      </c>
      <c r="BK198" s="186">
        <f>ROUND(I198*H198,2)</f>
        <v>0</v>
      </c>
      <c r="BL198" s="18" t="s">
        <v>121</v>
      </c>
      <c r="BM198" s="185" t="s">
        <v>300</v>
      </c>
    </row>
    <row r="199" s="14" customFormat="1">
      <c r="A199" s="14"/>
      <c r="B199" s="196"/>
      <c r="C199" s="14"/>
      <c r="D199" s="188" t="s">
        <v>124</v>
      </c>
      <c r="E199" s="197" t="s">
        <v>1</v>
      </c>
      <c r="F199" s="198" t="s">
        <v>140</v>
      </c>
      <c r="G199" s="14"/>
      <c r="H199" s="197" t="s">
        <v>1</v>
      </c>
      <c r="I199" s="199"/>
      <c r="J199" s="14"/>
      <c r="K199" s="14"/>
      <c r="L199" s="196"/>
      <c r="M199" s="200"/>
      <c r="N199" s="201"/>
      <c r="O199" s="201"/>
      <c r="P199" s="201"/>
      <c r="Q199" s="201"/>
      <c r="R199" s="201"/>
      <c r="S199" s="201"/>
      <c r="T199" s="20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7" t="s">
        <v>124</v>
      </c>
      <c r="AU199" s="197" t="s">
        <v>122</v>
      </c>
      <c r="AV199" s="14" t="s">
        <v>82</v>
      </c>
      <c r="AW199" s="14" t="s">
        <v>31</v>
      </c>
      <c r="AX199" s="14" t="s">
        <v>74</v>
      </c>
      <c r="AY199" s="197" t="s">
        <v>114</v>
      </c>
    </row>
    <row r="200" s="13" customFormat="1">
      <c r="A200" s="13"/>
      <c r="B200" s="187"/>
      <c r="C200" s="13"/>
      <c r="D200" s="188" t="s">
        <v>124</v>
      </c>
      <c r="E200" s="189" t="s">
        <v>1</v>
      </c>
      <c r="F200" s="190" t="s">
        <v>301</v>
      </c>
      <c r="G200" s="13"/>
      <c r="H200" s="191">
        <v>1</v>
      </c>
      <c r="I200" s="192"/>
      <c r="J200" s="13"/>
      <c r="K200" s="13"/>
      <c r="L200" s="187"/>
      <c r="M200" s="193"/>
      <c r="N200" s="194"/>
      <c r="O200" s="194"/>
      <c r="P200" s="194"/>
      <c r="Q200" s="194"/>
      <c r="R200" s="194"/>
      <c r="S200" s="194"/>
      <c r="T200" s="19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9" t="s">
        <v>124</v>
      </c>
      <c r="AU200" s="189" t="s">
        <v>122</v>
      </c>
      <c r="AV200" s="13" t="s">
        <v>122</v>
      </c>
      <c r="AW200" s="13" t="s">
        <v>31</v>
      </c>
      <c r="AX200" s="13" t="s">
        <v>82</v>
      </c>
      <c r="AY200" s="189" t="s">
        <v>114</v>
      </c>
    </row>
    <row r="201" s="2" customFormat="1" ht="24.15" customHeight="1">
      <c r="A201" s="37"/>
      <c r="B201" s="172"/>
      <c r="C201" s="203" t="s">
        <v>302</v>
      </c>
      <c r="D201" s="203" t="s">
        <v>157</v>
      </c>
      <c r="E201" s="204" t="s">
        <v>303</v>
      </c>
      <c r="F201" s="205" t="s">
        <v>304</v>
      </c>
      <c r="G201" s="206" t="s">
        <v>299</v>
      </c>
      <c r="H201" s="207">
        <v>1</v>
      </c>
      <c r="I201" s="208"/>
      <c r="J201" s="209">
        <f>ROUND(I201*H201,2)</f>
        <v>0</v>
      </c>
      <c r="K201" s="210"/>
      <c r="L201" s="211"/>
      <c r="M201" s="212" t="s">
        <v>1</v>
      </c>
      <c r="N201" s="213" t="s">
        <v>40</v>
      </c>
      <c r="O201" s="77"/>
      <c r="P201" s="183">
        <f>O201*H201</f>
        <v>0</v>
      </c>
      <c r="Q201" s="183">
        <v>0.0055100000000000001</v>
      </c>
      <c r="R201" s="183">
        <f>Q201*H201</f>
        <v>0.0055100000000000001</v>
      </c>
      <c r="S201" s="183">
        <v>0</v>
      </c>
      <c r="T201" s="184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5" t="s">
        <v>156</v>
      </c>
      <c r="AT201" s="185" t="s">
        <v>157</v>
      </c>
      <c r="AU201" s="185" t="s">
        <v>122</v>
      </c>
      <c r="AY201" s="18" t="s">
        <v>114</v>
      </c>
      <c r="BE201" s="186">
        <f>IF(N201="základná",J201,0)</f>
        <v>0</v>
      </c>
      <c r="BF201" s="186">
        <f>IF(N201="znížená",J201,0)</f>
        <v>0</v>
      </c>
      <c r="BG201" s="186">
        <f>IF(N201="zákl. prenesená",J201,0)</f>
        <v>0</v>
      </c>
      <c r="BH201" s="186">
        <f>IF(N201="zníž. prenesená",J201,0)</f>
        <v>0</v>
      </c>
      <c r="BI201" s="186">
        <f>IF(N201="nulová",J201,0)</f>
        <v>0</v>
      </c>
      <c r="BJ201" s="18" t="s">
        <v>122</v>
      </c>
      <c r="BK201" s="186">
        <f>ROUND(I201*H201,2)</f>
        <v>0</v>
      </c>
      <c r="BL201" s="18" t="s">
        <v>121</v>
      </c>
      <c r="BM201" s="185" t="s">
        <v>305</v>
      </c>
    </row>
    <row r="202" s="14" customFormat="1">
      <c r="A202" s="14"/>
      <c r="B202" s="196"/>
      <c r="C202" s="14"/>
      <c r="D202" s="188" t="s">
        <v>124</v>
      </c>
      <c r="E202" s="197" t="s">
        <v>1</v>
      </c>
      <c r="F202" s="198" t="s">
        <v>255</v>
      </c>
      <c r="G202" s="14"/>
      <c r="H202" s="197" t="s">
        <v>1</v>
      </c>
      <c r="I202" s="199"/>
      <c r="J202" s="14"/>
      <c r="K202" s="14"/>
      <c r="L202" s="196"/>
      <c r="M202" s="200"/>
      <c r="N202" s="201"/>
      <c r="O202" s="201"/>
      <c r="P202" s="201"/>
      <c r="Q202" s="201"/>
      <c r="R202" s="201"/>
      <c r="S202" s="201"/>
      <c r="T202" s="20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7" t="s">
        <v>124</v>
      </c>
      <c r="AU202" s="197" t="s">
        <v>122</v>
      </c>
      <c r="AV202" s="14" t="s">
        <v>82</v>
      </c>
      <c r="AW202" s="14" t="s">
        <v>31</v>
      </c>
      <c r="AX202" s="14" t="s">
        <v>74</v>
      </c>
      <c r="AY202" s="197" t="s">
        <v>114</v>
      </c>
    </row>
    <row r="203" s="14" customFormat="1">
      <c r="A203" s="14"/>
      <c r="B203" s="196"/>
      <c r="C203" s="14"/>
      <c r="D203" s="188" t="s">
        <v>124</v>
      </c>
      <c r="E203" s="197" t="s">
        <v>1</v>
      </c>
      <c r="F203" s="198" t="s">
        <v>306</v>
      </c>
      <c r="G203" s="14"/>
      <c r="H203" s="197" t="s">
        <v>1</v>
      </c>
      <c r="I203" s="199"/>
      <c r="J203" s="14"/>
      <c r="K203" s="14"/>
      <c r="L203" s="196"/>
      <c r="M203" s="200"/>
      <c r="N203" s="201"/>
      <c r="O203" s="201"/>
      <c r="P203" s="201"/>
      <c r="Q203" s="201"/>
      <c r="R203" s="201"/>
      <c r="S203" s="201"/>
      <c r="T203" s="20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7" t="s">
        <v>124</v>
      </c>
      <c r="AU203" s="197" t="s">
        <v>122</v>
      </c>
      <c r="AV203" s="14" t="s">
        <v>82</v>
      </c>
      <c r="AW203" s="14" t="s">
        <v>31</v>
      </c>
      <c r="AX203" s="14" t="s">
        <v>74</v>
      </c>
      <c r="AY203" s="197" t="s">
        <v>114</v>
      </c>
    </row>
    <row r="204" s="14" customFormat="1">
      <c r="A204" s="14"/>
      <c r="B204" s="196"/>
      <c r="C204" s="14"/>
      <c r="D204" s="188" t="s">
        <v>124</v>
      </c>
      <c r="E204" s="197" t="s">
        <v>1</v>
      </c>
      <c r="F204" s="198" t="s">
        <v>307</v>
      </c>
      <c r="G204" s="14"/>
      <c r="H204" s="197" t="s">
        <v>1</v>
      </c>
      <c r="I204" s="199"/>
      <c r="J204" s="14"/>
      <c r="K204" s="14"/>
      <c r="L204" s="196"/>
      <c r="M204" s="200"/>
      <c r="N204" s="201"/>
      <c r="O204" s="201"/>
      <c r="P204" s="201"/>
      <c r="Q204" s="201"/>
      <c r="R204" s="201"/>
      <c r="S204" s="201"/>
      <c r="T204" s="20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7" t="s">
        <v>124</v>
      </c>
      <c r="AU204" s="197" t="s">
        <v>122</v>
      </c>
      <c r="AV204" s="14" t="s">
        <v>82</v>
      </c>
      <c r="AW204" s="14" t="s">
        <v>31</v>
      </c>
      <c r="AX204" s="14" t="s">
        <v>74</v>
      </c>
      <c r="AY204" s="197" t="s">
        <v>114</v>
      </c>
    </row>
    <row r="205" s="13" customFormat="1">
      <c r="A205" s="13"/>
      <c r="B205" s="187"/>
      <c r="C205" s="13"/>
      <c r="D205" s="188" t="s">
        <v>124</v>
      </c>
      <c r="E205" s="189" t="s">
        <v>1</v>
      </c>
      <c r="F205" s="190" t="s">
        <v>308</v>
      </c>
      <c r="G205" s="13"/>
      <c r="H205" s="191">
        <v>1</v>
      </c>
      <c r="I205" s="192"/>
      <c r="J205" s="13"/>
      <c r="K205" s="13"/>
      <c r="L205" s="187"/>
      <c r="M205" s="193"/>
      <c r="N205" s="194"/>
      <c r="O205" s="194"/>
      <c r="P205" s="194"/>
      <c r="Q205" s="194"/>
      <c r="R205" s="194"/>
      <c r="S205" s="194"/>
      <c r="T205" s="19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9" t="s">
        <v>124</v>
      </c>
      <c r="AU205" s="189" t="s">
        <v>122</v>
      </c>
      <c r="AV205" s="13" t="s">
        <v>122</v>
      </c>
      <c r="AW205" s="13" t="s">
        <v>31</v>
      </c>
      <c r="AX205" s="13" t="s">
        <v>82</v>
      </c>
      <c r="AY205" s="189" t="s">
        <v>114</v>
      </c>
    </row>
    <row r="206" s="2" customFormat="1" ht="16.5" customHeight="1">
      <c r="A206" s="37"/>
      <c r="B206" s="172"/>
      <c r="C206" s="173" t="s">
        <v>309</v>
      </c>
      <c r="D206" s="173" t="s">
        <v>117</v>
      </c>
      <c r="E206" s="174" t="s">
        <v>310</v>
      </c>
      <c r="F206" s="175" t="s">
        <v>311</v>
      </c>
      <c r="G206" s="176" t="s">
        <v>196</v>
      </c>
      <c r="H206" s="177">
        <v>16</v>
      </c>
      <c r="I206" s="178"/>
      <c r="J206" s="179">
        <f>ROUND(I206*H206,2)</f>
        <v>0</v>
      </c>
      <c r="K206" s="180"/>
      <c r="L206" s="38"/>
      <c r="M206" s="181" t="s">
        <v>1</v>
      </c>
      <c r="N206" s="182" t="s">
        <v>40</v>
      </c>
      <c r="O206" s="77"/>
      <c r="P206" s="183">
        <f>O206*H206</f>
        <v>0</v>
      </c>
      <c r="Q206" s="183">
        <v>0.41064</v>
      </c>
      <c r="R206" s="183">
        <f>Q206*H206</f>
        <v>6.5702400000000001</v>
      </c>
      <c r="S206" s="183">
        <v>0</v>
      </c>
      <c r="T206" s="184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185" t="s">
        <v>121</v>
      </c>
      <c r="AT206" s="185" t="s">
        <v>117</v>
      </c>
      <c r="AU206" s="185" t="s">
        <v>122</v>
      </c>
      <c r="AY206" s="18" t="s">
        <v>114</v>
      </c>
      <c r="BE206" s="186">
        <f>IF(N206="základná",J206,0)</f>
        <v>0</v>
      </c>
      <c r="BF206" s="186">
        <f>IF(N206="znížená",J206,0)</f>
        <v>0</v>
      </c>
      <c r="BG206" s="186">
        <f>IF(N206="zákl. prenesená",J206,0)</f>
        <v>0</v>
      </c>
      <c r="BH206" s="186">
        <f>IF(N206="zníž. prenesená",J206,0)</f>
        <v>0</v>
      </c>
      <c r="BI206" s="186">
        <f>IF(N206="nulová",J206,0)</f>
        <v>0</v>
      </c>
      <c r="BJ206" s="18" t="s">
        <v>122</v>
      </c>
      <c r="BK206" s="186">
        <f>ROUND(I206*H206,2)</f>
        <v>0</v>
      </c>
      <c r="BL206" s="18" t="s">
        <v>121</v>
      </c>
      <c r="BM206" s="185" t="s">
        <v>312</v>
      </c>
    </row>
    <row r="207" s="2" customFormat="1" ht="21.75" customHeight="1">
      <c r="A207" s="37"/>
      <c r="B207" s="172"/>
      <c r="C207" s="173" t="s">
        <v>313</v>
      </c>
      <c r="D207" s="173" t="s">
        <v>117</v>
      </c>
      <c r="E207" s="174" t="s">
        <v>314</v>
      </c>
      <c r="F207" s="175" t="s">
        <v>315</v>
      </c>
      <c r="G207" s="176" t="s">
        <v>196</v>
      </c>
      <c r="H207" s="177">
        <v>8</v>
      </c>
      <c r="I207" s="178"/>
      <c r="J207" s="179">
        <f>ROUND(I207*H207,2)</f>
        <v>0</v>
      </c>
      <c r="K207" s="180"/>
      <c r="L207" s="38"/>
      <c r="M207" s="181" t="s">
        <v>1</v>
      </c>
      <c r="N207" s="182" t="s">
        <v>40</v>
      </c>
      <c r="O207" s="77"/>
      <c r="P207" s="183">
        <f>O207*H207</f>
        <v>0</v>
      </c>
      <c r="Q207" s="183">
        <v>0.30587999999999999</v>
      </c>
      <c r="R207" s="183">
        <f>Q207*H207</f>
        <v>2.4470399999999999</v>
      </c>
      <c r="S207" s="183">
        <v>0</v>
      </c>
      <c r="T207" s="184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85" t="s">
        <v>121</v>
      </c>
      <c r="AT207" s="185" t="s">
        <v>117</v>
      </c>
      <c r="AU207" s="185" t="s">
        <v>122</v>
      </c>
      <c r="AY207" s="18" t="s">
        <v>114</v>
      </c>
      <c r="BE207" s="186">
        <f>IF(N207="základná",J207,0)</f>
        <v>0</v>
      </c>
      <c r="BF207" s="186">
        <f>IF(N207="znížená",J207,0)</f>
        <v>0</v>
      </c>
      <c r="BG207" s="186">
        <f>IF(N207="zákl. prenesená",J207,0)</f>
        <v>0</v>
      </c>
      <c r="BH207" s="186">
        <f>IF(N207="zníž. prenesená",J207,0)</f>
        <v>0</v>
      </c>
      <c r="BI207" s="186">
        <f>IF(N207="nulová",J207,0)</f>
        <v>0</v>
      </c>
      <c r="BJ207" s="18" t="s">
        <v>122</v>
      </c>
      <c r="BK207" s="186">
        <f>ROUND(I207*H207,2)</f>
        <v>0</v>
      </c>
      <c r="BL207" s="18" t="s">
        <v>121</v>
      </c>
      <c r="BM207" s="185" t="s">
        <v>316</v>
      </c>
    </row>
    <row r="208" s="2" customFormat="1" ht="33" customHeight="1">
      <c r="A208" s="37"/>
      <c r="B208" s="172"/>
      <c r="C208" s="173" t="s">
        <v>317</v>
      </c>
      <c r="D208" s="173" t="s">
        <v>117</v>
      </c>
      <c r="E208" s="174" t="s">
        <v>318</v>
      </c>
      <c r="F208" s="175" t="s">
        <v>319</v>
      </c>
      <c r="G208" s="176" t="s">
        <v>187</v>
      </c>
      <c r="H208" s="177">
        <v>1154</v>
      </c>
      <c r="I208" s="178"/>
      <c r="J208" s="179">
        <f>ROUND(I208*H208,2)</f>
        <v>0</v>
      </c>
      <c r="K208" s="180"/>
      <c r="L208" s="38"/>
      <c r="M208" s="181" t="s">
        <v>1</v>
      </c>
      <c r="N208" s="182" t="s">
        <v>40</v>
      </c>
      <c r="O208" s="77"/>
      <c r="P208" s="183">
        <f>O208*H208</f>
        <v>0</v>
      </c>
      <c r="Q208" s="183">
        <v>0.15223</v>
      </c>
      <c r="R208" s="183">
        <f>Q208*H208</f>
        <v>175.67341999999999</v>
      </c>
      <c r="S208" s="183">
        <v>0</v>
      </c>
      <c r="T208" s="184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5" t="s">
        <v>121</v>
      </c>
      <c r="AT208" s="185" t="s">
        <v>117</v>
      </c>
      <c r="AU208" s="185" t="s">
        <v>122</v>
      </c>
      <c r="AY208" s="18" t="s">
        <v>114</v>
      </c>
      <c r="BE208" s="186">
        <f>IF(N208="základná",J208,0)</f>
        <v>0</v>
      </c>
      <c r="BF208" s="186">
        <f>IF(N208="znížená",J208,0)</f>
        <v>0</v>
      </c>
      <c r="BG208" s="186">
        <f>IF(N208="zákl. prenesená",J208,0)</f>
        <v>0</v>
      </c>
      <c r="BH208" s="186">
        <f>IF(N208="zníž. prenesená",J208,0)</f>
        <v>0</v>
      </c>
      <c r="BI208" s="186">
        <f>IF(N208="nulová",J208,0)</f>
        <v>0</v>
      </c>
      <c r="BJ208" s="18" t="s">
        <v>122</v>
      </c>
      <c r="BK208" s="186">
        <f>ROUND(I208*H208,2)</f>
        <v>0</v>
      </c>
      <c r="BL208" s="18" t="s">
        <v>121</v>
      </c>
      <c r="BM208" s="185" t="s">
        <v>320</v>
      </c>
    </row>
    <row r="209" s="2" customFormat="1" ht="16.5" customHeight="1">
      <c r="A209" s="37"/>
      <c r="B209" s="172"/>
      <c r="C209" s="203" t="s">
        <v>321</v>
      </c>
      <c r="D209" s="203" t="s">
        <v>157</v>
      </c>
      <c r="E209" s="204" t="s">
        <v>322</v>
      </c>
      <c r="F209" s="205" t="s">
        <v>323</v>
      </c>
      <c r="G209" s="206" t="s">
        <v>196</v>
      </c>
      <c r="H209" s="207">
        <v>2354</v>
      </c>
      <c r="I209" s="208"/>
      <c r="J209" s="209">
        <f>ROUND(I209*H209,2)</f>
        <v>0</v>
      </c>
      <c r="K209" s="210"/>
      <c r="L209" s="211"/>
      <c r="M209" s="212" t="s">
        <v>1</v>
      </c>
      <c r="N209" s="213" t="s">
        <v>40</v>
      </c>
      <c r="O209" s="77"/>
      <c r="P209" s="183">
        <f>O209*H209</f>
        <v>0</v>
      </c>
      <c r="Q209" s="183">
        <v>0.028299999999999999</v>
      </c>
      <c r="R209" s="183">
        <f>Q209*H209</f>
        <v>66.618200000000002</v>
      </c>
      <c r="S209" s="183">
        <v>0</v>
      </c>
      <c r="T209" s="184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5" t="s">
        <v>156</v>
      </c>
      <c r="AT209" s="185" t="s">
        <v>157</v>
      </c>
      <c r="AU209" s="185" t="s">
        <v>122</v>
      </c>
      <c r="AY209" s="18" t="s">
        <v>114</v>
      </c>
      <c r="BE209" s="186">
        <f>IF(N209="základná",J209,0)</f>
        <v>0</v>
      </c>
      <c r="BF209" s="186">
        <f>IF(N209="znížená",J209,0)</f>
        <v>0</v>
      </c>
      <c r="BG209" s="186">
        <f>IF(N209="zákl. prenesená",J209,0)</f>
        <v>0</v>
      </c>
      <c r="BH209" s="186">
        <f>IF(N209="zníž. prenesená",J209,0)</f>
        <v>0</v>
      </c>
      <c r="BI209" s="186">
        <f>IF(N209="nulová",J209,0)</f>
        <v>0</v>
      </c>
      <c r="BJ209" s="18" t="s">
        <v>122</v>
      </c>
      <c r="BK209" s="186">
        <f>ROUND(I209*H209,2)</f>
        <v>0</v>
      </c>
      <c r="BL209" s="18" t="s">
        <v>121</v>
      </c>
      <c r="BM209" s="185" t="s">
        <v>324</v>
      </c>
    </row>
    <row r="210" s="13" customFormat="1">
      <c r="A210" s="13"/>
      <c r="B210" s="187"/>
      <c r="C210" s="13"/>
      <c r="D210" s="188" t="s">
        <v>124</v>
      </c>
      <c r="E210" s="189" t="s">
        <v>1</v>
      </c>
      <c r="F210" s="190" t="s">
        <v>325</v>
      </c>
      <c r="G210" s="13"/>
      <c r="H210" s="191">
        <v>2308</v>
      </c>
      <c r="I210" s="192"/>
      <c r="J210" s="13"/>
      <c r="K210" s="13"/>
      <c r="L210" s="187"/>
      <c r="M210" s="193"/>
      <c r="N210" s="194"/>
      <c r="O210" s="194"/>
      <c r="P210" s="194"/>
      <c r="Q210" s="194"/>
      <c r="R210" s="194"/>
      <c r="S210" s="194"/>
      <c r="T210" s="19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9" t="s">
        <v>124</v>
      </c>
      <c r="AU210" s="189" t="s">
        <v>122</v>
      </c>
      <c r="AV210" s="13" t="s">
        <v>122</v>
      </c>
      <c r="AW210" s="13" t="s">
        <v>31</v>
      </c>
      <c r="AX210" s="13" t="s">
        <v>74</v>
      </c>
      <c r="AY210" s="189" t="s">
        <v>114</v>
      </c>
    </row>
    <row r="211" s="13" customFormat="1">
      <c r="A211" s="13"/>
      <c r="B211" s="187"/>
      <c r="C211" s="13"/>
      <c r="D211" s="188" t="s">
        <v>124</v>
      </c>
      <c r="E211" s="189" t="s">
        <v>1</v>
      </c>
      <c r="F211" s="190" t="s">
        <v>326</v>
      </c>
      <c r="G211" s="13"/>
      <c r="H211" s="191">
        <v>46</v>
      </c>
      <c r="I211" s="192"/>
      <c r="J211" s="13"/>
      <c r="K211" s="13"/>
      <c r="L211" s="187"/>
      <c r="M211" s="193"/>
      <c r="N211" s="194"/>
      <c r="O211" s="194"/>
      <c r="P211" s="194"/>
      <c r="Q211" s="194"/>
      <c r="R211" s="194"/>
      <c r="S211" s="194"/>
      <c r="T211" s="19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9" t="s">
        <v>124</v>
      </c>
      <c r="AU211" s="189" t="s">
        <v>122</v>
      </c>
      <c r="AV211" s="13" t="s">
        <v>122</v>
      </c>
      <c r="AW211" s="13" t="s">
        <v>31</v>
      </c>
      <c r="AX211" s="13" t="s">
        <v>74</v>
      </c>
      <c r="AY211" s="189" t="s">
        <v>114</v>
      </c>
    </row>
    <row r="212" s="15" customFormat="1">
      <c r="A212" s="15"/>
      <c r="B212" s="214"/>
      <c r="C212" s="15"/>
      <c r="D212" s="188" t="s">
        <v>124</v>
      </c>
      <c r="E212" s="215" t="s">
        <v>1</v>
      </c>
      <c r="F212" s="216" t="s">
        <v>171</v>
      </c>
      <c r="G212" s="15"/>
      <c r="H212" s="217">
        <v>2354</v>
      </c>
      <c r="I212" s="218"/>
      <c r="J212" s="15"/>
      <c r="K212" s="15"/>
      <c r="L212" s="214"/>
      <c r="M212" s="219"/>
      <c r="N212" s="220"/>
      <c r="O212" s="220"/>
      <c r="P212" s="220"/>
      <c r="Q212" s="220"/>
      <c r="R212" s="220"/>
      <c r="S212" s="220"/>
      <c r="T212" s="221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5" t="s">
        <v>124</v>
      </c>
      <c r="AU212" s="215" t="s">
        <v>122</v>
      </c>
      <c r="AV212" s="15" t="s">
        <v>121</v>
      </c>
      <c r="AW212" s="15" t="s">
        <v>31</v>
      </c>
      <c r="AX212" s="15" t="s">
        <v>82</v>
      </c>
      <c r="AY212" s="215" t="s">
        <v>114</v>
      </c>
    </row>
    <row r="213" s="2" customFormat="1" ht="33" customHeight="1">
      <c r="A213" s="37"/>
      <c r="B213" s="172"/>
      <c r="C213" s="173" t="s">
        <v>327</v>
      </c>
      <c r="D213" s="173" t="s">
        <v>117</v>
      </c>
      <c r="E213" s="174" t="s">
        <v>328</v>
      </c>
      <c r="F213" s="175" t="s">
        <v>329</v>
      </c>
      <c r="G213" s="176" t="s">
        <v>187</v>
      </c>
      <c r="H213" s="177">
        <v>539</v>
      </c>
      <c r="I213" s="178"/>
      <c r="J213" s="179">
        <f>ROUND(I213*H213,2)</f>
        <v>0</v>
      </c>
      <c r="K213" s="180"/>
      <c r="L213" s="38"/>
      <c r="M213" s="181" t="s">
        <v>1</v>
      </c>
      <c r="N213" s="182" t="s">
        <v>40</v>
      </c>
      <c r="O213" s="77"/>
      <c r="P213" s="183">
        <f>O213*H213</f>
        <v>0</v>
      </c>
      <c r="Q213" s="183">
        <v>0.12584000000000001</v>
      </c>
      <c r="R213" s="183">
        <f>Q213*H213</f>
        <v>67.827759999999998</v>
      </c>
      <c r="S213" s="183">
        <v>0</v>
      </c>
      <c r="T213" s="184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85" t="s">
        <v>121</v>
      </c>
      <c r="AT213" s="185" t="s">
        <v>117</v>
      </c>
      <c r="AU213" s="185" t="s">
        <v>122</v>
      </c>
      <c r="AY213" s="18" t="s">
        <v>114</v>
      </c>
      <c r="BE213" s="186">
        <f>IF(N213="základná",J213,0)</f>
        <v>0</v>
      </c>
      <c r="BF213" s="186">
        <f>IF(N213="znížená",J213,0)</f>
        <v>0</v>
      </c>
      <c r="BG213" s="186">
        <f>IF(N213="zákl. prenesená",J213,0)</f>
        <v>0</v>
      </c>
      <c r="BH213" s="186">
        <f>IF(N213="zníž. prenesená",J213,0)</f>
        <v>0</v>
      </c>
      <c r="BI213" s="186">
        <f>IF(N213="nulová",J213,0)</f>
        <v>0</v>
      </c>
      <c r="BJ213" s="18" t="s">
        <v>122</v>
      </c>
      <c r="BK213" s="186">
        <f>ROUND(I213*H213,2)</f>
        <v>0</v>
      </c>
      <c r="BL213" s="18" t="s">
        <v>121</v>
      </c>
      <c r="BM213" s="185" t="s">
        <v>330</v>
      </c>
    </row>
    <row r="214" s="2" customFormat="1" ht="16.5" customHeight="1">
      <c r="A214" s="37"/>
      <c r="B214" s="172"/>
      <c r="C214" s="203" t="s">
        <v>331</v>
      </c>
      <c r="D214" s="203" t="s">
        <v>157</v>
      </c>
      <c r="E214" s="204" t="s">
        <v>332</v>
      </c>
      <c r="F214" s="205" t="s">
        <v>333</v>
      </c>
      <c r="G214" s="206" t="s">
        <v>196</v>
      </c>
      <c r="H214" s="207">
        <v>550</v>
      </c>
      <c r="I214" s="208"/>
      <c r="J214" s="209">
        <f>ROUND(I214*H214,2)</f>
        <v>0</v>
      </c>
      <c r="K214" s="210"/>
      <c r="L214" s="211"/>
      <c r="M214" s="212" t="s">
        <v>1</v>
      </c>
      <c r="N214" s="213" t="s">
        <v>40</v>
      </c>
      <c r="O214" s="77"/>
      <c r="P214" s="183">
        <f>O214*H214</f>
        <v>0</v>
      </c>
      <c r="Q214" s="183">
        <v>0.048000000000000001</v>
      </c>
      <c r="R214" s="183">
        <f>Q214*H214</f>
        <v>26.400000000000002</v>
      </c>
      <c r="S214" s="183">
        <v>0</v>
      </c>
      <c r="T214" s="184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5" t="s">
        <v>156</v>
      </c>
      <c r="AT214" s="185" t="s">
        <v>157</v>
      </c>
      <c r="AU214" s="185" t="s">
        <v>122</v>
      </c>
      <c r="AY214" s="18" t="s">
        <v>114</v>
      </c>
      <c r="BE214" s="186">
        <f>IF(N214="základná",J214,0)</f>
        <v>0</v>
      </c>
      <c r="BF214" s="186">
        <f>IF(N214="znížená",J214,0)</f>
        <v>0</v>
      </c>
      <c r="BG214" s="186">
        <f>IF(N214="zákl. prenesená",J214,0)</f>
        <v>0</v>
      </c>
      <c r="BH214" s="186">
        <f>IF(N214="zníž. prenesená",J214,0)</f>
        <v>0</v>
      </c>
      <c r="BI214" s="186">
        <f>IF(N214="nulová",J214,0)</f>
        <v>0</v>
      </c>
      <c r="BJ214" s="18" t="s">
        <v>122</v>
      </c>
      <c r="BK214" s="186">
        <f>ROUND(I214*H214,2)</f>
        <v>0</v>
      </c>
      <c r="BL214" s="18" t="s">
        <v>121</v>
      </c>
      <c r="BM214" s="185" t="s">
        <v>334</v>
      </c>
    </row>
    <row r="215" s="13" customFormat="1">
      <c r="A215" s="13"/>
      <c r="B215" s="187"/>
      <c r="C215" s="13"/>
      <c r="D215" s="188" t="s">
        <v>124</v>
      </c>
      <c r="E215" s="189" t="s">
        <v>1</v>
      </c>
      <c r="F215" s="190" t="s">
        <v>335</v>
      </c>
      <c r="G215" s="13"/>
      <c r="H215" s="191">
        <v>539</v>
      </c>
      <c r="I215" s="192"/>
      <c r="J215" s="13"/>
      <c r="K215" s="13"/>
      <c r="L215" s="187"/>
      <c r="M215" s="193"/>
      <c r="N215" s="194"/>
      <c r="O215" s="194"/>
      <c r="P215" s="194"/>
      <c r="Q215" s="194"/>
      <c r="R215" s="194"/>
      <c r="S215" s="194"/>
      <c r="T215" s="19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9" t="s">
        <v>124</v>
      </c>
      <c r="AU215" s="189" t="s">
        <v>122</v>
      </c>
      <c r="AV215" s="13" t="s">
        <v>122</v>
      </c>
      <c r="AW215" s="13" t="s">
        <v>31</v>
      </c>
      <c r="AX215" s="13" t="s">
        <v>74</v>
      </c>
      <c r="AY215" s="189" t="s">
        <v>114</v>
      </c>
    </row>
    <row r="216" s="13" customFormat="1">
      <c r="A216" s="13"/>
      <c r="B216" s="187"/>
      <c r="C216" s="13"/>
      <c r="D216" s="188" t="s">
        <v>124</v>
      </c>
      <c r="E216" s="189" t="s">
        <v>1</v>
      </c>
      <c r="F216" s="190" t="s">
        <v>336</v>
      </c>
      <c r="G216" s="13"/>
      <c r="H216" s="191">
        <v>11</v>
      </c>
      <c r="I216" s="192"/>
      <c r="J216" s="13"/>
      <c r="K216" s="13"/>
      <c r="L216" s="187"/>
      <c r="M216" s="193"/>
      <c r="N216" s="194"/>
      <c r="O216" s="194"/>
      <c r="P216" s="194"/>
      <c r="Q216" s="194"/>
      <c r="R216" s="194"/>
      <c r="S216" s="194"/>
      <c r="T216" s="19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9" t="s">
        <v>124</v>
      </c>
      <c r="AU216" s="189" t="s">
        <v>122</v>
      </c>
      <c r="AV216" s="13" t="s">
        <v>122</v>
      </c>
      <c r="AW216" s="13" t="s">
        <v>31</v>
      </c>
      <c r="AX216" s="13" t="s">
        <v>74</v>
      </c>
      <c r="AY216" s="189" t="s">
        <v>114</v>
      </c>
    </row>
    <row r="217" s="15" customFormat="1">
      <c r="A217" s="15"/>
      <c r="B217" s="214"/>
      <c r="C217" s="15"/>
      <c r="D217" s="188" t="s">
        <v>124</v>
      </c>
      <c r="E217" s="215" t="s">
        <v>1</v>
      </c>
      <c r="F217" s="216" t="s">
        <v>171</v>
      </c>
      <c r="G217" s="15"/>
      <c r="H217" s="217">
        <v>550</v>
      </c>
      <c r="I217" s="218"/>
      <c r="J217" s="15"/>
      <c r="K217" s="15"/>
      <c r="L217" s="214"/>
      <c r="M217" s="219"/>
      <c r="N217" s="220"/>
      <c r="O217" s="220"/>
      <c r="P217" s="220"/>
      <c r="Q217" s="220"/>
      <c r="R217" s="220"/>
      <c r="S217" s="220"/>
      <c r="T217" s="22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15" t="s">
        <v>124</v>
      </c>
      <c r="AU217" s="215" t="s">
        <v>122</v>
      </c>
      <c r="AV217" s="15" t="s">
        <v>121</v>
      </c>
      <c r="AW217" s="15" t="s">
        <v>31</v>
      </c>
      <c r="AX217" s="15" t="s">
        <v>82</v>
      </c>
      <c r="AY217" s="215" t="s">
        <v>114</v>
      </c>
    </row>
    <row r="218" s="2" customFormat="1" ht="33" customHeight="1">
      <c r="A218" s="37"/>
      <c r="B218" s="172"/>
      <c r="C218" s="173" t="s">
        <v>337</v>
      </c>
      <c r="D218" s="173" t="s">
        <v>117</v>
      </c>
      <c r="E218" s="174" t="s">
        <v>338</v>
      </c>
      <c r="F218" s="175" t="s">
        <v>339</v>
      </c>
      <c r="G218" s="176" t="s">
        <v>187</v>
      </c>
      <c r="H218" s="177">
        <v>950</v>
      </c>
      <c r="I218" s="178"/>
      <c r="J218" s="179">
        <f>ROUND(I218*H218,2)</f>
        <v>0</v>
      </c>
      <c r="K218" s="180"/>
      <c r="L218" s="38"/>
      <c r="M218" s="181" t="s">
        <v>1</v>
      </c>
      <c r="N218" s="182" t="s">
        <v>40</v>
      </c>
      <c r="O218" s="77"/>
      <c r="P218" s="183">
        <f>O218*H218</f>
        <v>0</v>
      </c>
      <c r="Q218" s="183">
        <v>0</v>
      </c>
      <c r="R218" s="183">
        <f>Q218*H218</f>
        <v>0</v>
      </c>
      <c r="S218" s="183">
        <v>0</v>
      </c>
      <c r="T218" s="184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85" t="s">
        <v>121</v>
      </c>
      <c r="AT218" s="185" t="s">
        <v>117</v>
      </c>
      <c r="AU218" s="185" t="s">
        <v>122</v>
      </c>
      <c r="AY218" s="18" t="s">
        <v>114</v>
      </c>
      <c r="BE218" s="186">
        <f>IF(N218="základná",J218,0)</f>
        <v>0</v>
      </c>
      <c r="BF218" s="186">
        <f>IF(N218="znížená",J218,0)</f>
        <v>0</v>
      </c>
      <c r="BG218" s="186">
        <f>IF(N218="zákl. prenesená",J218,0)</f>
        <v>0</v>
      </c>
      <c r="BH218" s="186">
        <f>IF(N218="zníž. prenesená",J218,0)</f>
        <v>0</v>
      </c>
      <c r="BI218" s="186">
        <f>IF(N218="nulová",J218,0)</f>
        <v>0</v>
      </c>
      <c r="BJ218" s="18" t="s">
        <v>122</v>
      </c>
      <c r="BK218" s="186">
        <f>ROUND(I218*H218,2)</f>
        <v>0</v>
      </c>
      <c r="BL218" s="18" t="s">
        <v>121</v>
      </c>
      <c r="BM218" s="185" t="s">
        <v>340</v>
      </c>
    </row>
    <row r="219" s="2" customFormat="1" ht="24.15" customHeight="1">
      <c r="A219" s="37"/>
      <c r="B219" s="172"/>
      <c r="C219" s="173" t="s">
        <v>341</v>
      </c>
      <c r="D219" s="173" t="s">
        <v>117</v>
      </c>
      <c r="E219" s="174" t="s">
        <v>342</v>
      </c>
      <c r="F219" s="175" t="s">
        <v>343</v>
      </c>
      <c r="G219" s="176" t="s">
        <v>187</v>
      </c>
      <c r="H219" s="177">
        <v>950</v>
      </c>
      <c r="I219" s="178"/>
      <c r="J219" s="179">
        <f>ROUND(I219*H219,2)</f>
        <v>0</v>
      </c>
      <c r="K219" s="180"/>
      <c r="L219" s="38"/>
      <c r="M219" s="181" t="s">
        <v>1</v>
      </c>
      <c r="N219" s="182" t="s">
        <v>40</v>
      </c>
      <c r="O219" s="77"/>
      <c r="P219" s="183">
        <f>O219*H219</f>
        <v>0</v>
      </c>
      <c r="Q219" s="183">
        <v>0.00036999999999999999</v>
      </c>
      <c r="R219" s="183">
        <f>Q219*H219</f>
        <v>0.35149999999999998</v>
      </c>
      <c r="S219" s="183">
        <v>0</v>
      </c>
      <c r="T219" s="184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85" t="s">
        <v>121</v>
      </c>
      <c r="AT219" s="185" t="s">
        <v>117</v>
      </c>
      <c r="AU219" s="185" t="s">
        <v>122</v>
      </c>
      <c r="AY219" s="18" t="s">
        <v>114</v>
      </c>
      <c r="BE219" s="186">
        <f>IF(N219="základná",J219,0)</f>
        <v>0</v>
      </c>
      <c r="BF219" s="186">
        <f>IF(N219="znížená",J219,0)</f>
        <v>0</v>
      </c>
      <c r="BG219" s="186">
        <f>IF(N219="zákl. prenesená",J219,0)</f>
        <v>0</v>
      </c>
      <c r="BH219" s="186">
        <f>IF(N219="zníž. prenesená",J219,0)</f>
        <v>0</v>
      </c>
      <c r="BI219" s="186">
        <f>IF(N219="nulová",J219,0)</f>
        <v>0</v>
      </c>
      <c r="BJ219" s="18" t="s">
        <v>122</v>
      </c>
      <c r="BK219" s="186">
        <f>ROUND(I219*H219,2)</f>
        <v>0</v>
      </c>
      <c r="BL219" s="18" t="s">
        <v>121</v>
      </c>
      <c r="BM219" s="185" t="s">
        <v>344</v>
      </c>
    </row>
    <row r="220" s="2" customFormat="1" ht="24.15" customHeight="1">
      <c r="A220" s="37"/>
      <c r="B220" s="172"/>
      <c r="C220" s="173" t="s">
        <v>345</v>
      </c>
      <c r="D220" s="173" t="s">
        <v>117</v>
      </c>
      <c r="E220" s="174" t="s">
        <v>346</v>
      </c>
      <c r="F220" s="175" t="s">
        <v>347</v>
      </c>
      <c r="G220" s="176" t="s">
        <v>187</v>
      </c>
      <c r="H220" s="177">
        <v>1154</v>
      </c>
      <c r="I220" s="178"/>
      <c r="J220" s="179">
        <f>ROUND(I220*H220,2)</f>
        <v>0</v>
      </c>
      <c r="K220" s="180"/>
      <c r="L220" s="38"/>
      <c r="M220" s="181" t="s">
        <v>1</v>
      </c>
      <c r="N220" s="182" t="s">
        <v>40</v>
      </c>
      <c r="O220" s="77"/>
      <c r="P220" s="183">
        <f>O220*H220</f>
        <v>0</v>
      </c>
      <c r="Q220" s="183">
        <v>0</v>
      </c>
      <c r="R220" s="183">
        <f>Q220*H220</f>
        <v>0</v>
      </c>
      <c r="S220" s="183">
        <v>0</v>
      </c>
      <c r="T220" s="184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5" t="s">
        <v>121</v>
      </c>
      <c r="AT220" s="185" t="s">
        <v>117</v>
      </c>
      <c r="AU220" s="185" t="s">
        <v>122</v>
      </c>
      <c r="AY220" s="18" t="s">
        <v>114</v>
      </c>
      <c r="BE220" s="186">
        <f>IF(N220="základná",J220,0)</f>
        <v>0</v>
      </c>
      <c r="BF220" s="186">
        <f>IF(N220="znížená",J220,0)</f>
        <v>0</v>
      </c>
      <c r="BG220" s="186">
        <f>IF(N220="zákl. prenesená",J220,0)</f>
        <v>0</v>
      </c>
      <c r="BH220" s="186">
        <f>IF(N220="zníž. prenesená",J220,0)</f>
        <v>0</v>
      </c>
      <c r="BI220" s="186">
        <f>IF(N220="nulová",J220,0)</f>
        <v>0</v>
      </c>
      <c r="BJ220" s="18" t="s">
        <v>122</v>
      </c>
      <c r="BK220" s="186">
        <f>ROUND(I220*H220,2)</f>
        <v>0</v>
      </c>
      <c r="BL220" s="18" t="s">
        <v>121</v>
      </c>
      <c r="BM220" s="185" t="s">
        <v>348</v>
      </c>
    </row>
    <row r="221" s="14" customFormat="1">
      <c r="A221" s="14"/>
      <c r="B221" s="196"/>
      <c r="C221" s="14"/>
      <c r="D221" s="188" t="s">
        <v>124</v>
      </c>
      <c r="E221" s="197" t="s">
        <v>1</v>
      </c>
      <c r="F221" s="198" t="s">
        <v>349</v>
      </c>
      <c r="G221" s="14"/>
      <c r="H221" s="197" t="s">
        <v>1</v>
      </c>
      <c r="I221" s="199"/>
      <c r="J221" s="14"/>
      <c r="K221" s="14"/>
      <c r="L221" s="196"/>
      <c r="M221" s="200"/>
      <c r="N221" s="201"/>
      <c r="O221" s="201"/>
      <c r="P221" s="201"/>
      <c r="Q221" s="201"/>
      <c r="R221" s="201"/>
      <c r="S221" s="201"/>
      <c r="T221" s="20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197" t="s">
        <v>124</v>
      </c>
      <c r="AU221" s="197" t="s">
        <v>122</v>
      </c>
      <c r="AV221" s="14" t="s">
        <v>82</v>
      </c>
      <c r="AW221" s="14" t="s">
        <v>31</v>
      </c>
      <c r="AX221" s="14" t="s">
        <v>74</v>
      </c>
      <c r="AY221" s="197" t="s">
        <v>114</v>
      </c>
    </row>
    <row r="222" s="13" customFormat="1">
      <c r="A222" s="13"/>
      <c r="B222" s="187"/>
      <c r="C222" s="13"/>
      <c r="D222" s="188" t="s">
        <v>124</v>
      </c>
      <c r="E222" s="189" t="s">
        <v>1</v>
      </c>
      <c r="F222" s="190" t="s">
        <v>350</v>
      </c>
      <c r="G222" s="13"/>
      <c r="H222" s="191">
        <v>1154</v>
      </c>
      <c r="I222" s="192"/>
      <c r="J222" s="13"/>
      <c r="K222" s="13"/>
      <c r="L222" s="187"/>
      <c r="M222" s="193"/>
      <c r="N222" s="194"/>
      <c r="O222" s="194"/>
      <c r="P222" s="194"/>
      <c r="Q222" s="194"/>
      <c r="R222" s="194"/>
      <c r="S222" s="194"/>
      <c r="T222" s="19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9" t="s">
        <v>124</v>
      </c>
      <c r="AU222" s="189" t="s">
        <v>122</v>
      </c>
      <c r="AV222" s="13" t="s">
        <v>122</v>
      </c>
      <c r="AW222" s="13" t="s">
        <v>31</v>
      </c>
      <c r="AX222" s="13" t="s">
        <v>82</v>
      </c>
      <c r="AY222" s="189" t="s">
        <v>114</v>
      </c>
    </row>
    <row r="223" s="12" customFormat="1" ht="22.8" customHeight="1">
      <c r="A223" s="12"/>
      <c r="B223" s="159"/>
      <c r="C223" s="12"/>
      <c r="D223" s="160" t="s">
        <v>73</v>
      </c>
      <c r="E223" s="170" t="s">
        <v>351</v>
      </c>
      <c r="F223" s="170" t="s">
        <v>352</v>
      </c>
      <c r="G223" s="12"/>
      <c r="H223" s="12"/>
      <c r="I223" s="162"/>
      <c r="J223" s="171">
        <f>BK223</f>
        <v>0</v>
      </c>
      <c r="K223" s="12"/>
      <c r="L223" s="159"/>
      <c r="M223" s="164"/>
      <c r="N223" s="165"/>
      <c r="O223" s="165"/>
      <c r="P223" s="166">
        <f>SUM(P224:P239)</f>
        <v>0</v>
      </c>
      <c r="Q223" s="165"/>
      <c r="R223" s="166">
        <f>SUM(R224:R239)</f>
        <v>0.21226500000000001</v>
      </c>
      <c r="S223" s="165"/>
      <c r="T223" s="167">
        <f>SUM(T224:T239)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60" t="s">
        <v>82</v>
      </c>
      <c r="AT223" s="168" t="s">
        <v>73</v>
      </c>
      <c r="AU223" s="168" t="s">
        <v>82</v>
      </c>
      <c r="AY223" s="160" t="s">
        <v>114</v>
      </c>
      <c r="BK223" s="169">
        <f>SUM(BK224:BK239)</f>
        <v>0</v>
      </c>
    </row>
    <row r="224" s="2" customFormat="1" ht="33" customHeight="1">
      <c r="A224" s="37"/>
      <c r="B224" s="172"/>
      <c r="C224" s="173" t="s">
        <v>353</v>
      </c>
      <c r="D224" s="173" t="s">
        <v>117</v>
      </c>
      <c r="E224" s="174" t="s">
        <v>354</v>
      </c>
      <c r="F224" s="175" t="s">
        <v>355</v>
      </c>
      <c r="G224" s="176" t="s">
        <v>187</v>
      </c>
      <c r="H224" s="177">
        <v>653</v>
      </c>
      <c r="I224" s="178"/>
      <c r="J224" s="179">
        <f>ROUND(I224*H224,2)</f>
        <v>0</v>
      </c>
      <c r="K224" s="180"/>
      <c r="L224" s="38"/>
      <c r="M224" s="181" t="s">
        <v>1</v>
      </c>
      <c r="N224" s="182" t="s">
        <v>40</v>
      </c>
      <c r="O224" s="77"/>
      <c r="P224" s="183">
        <f>O224*H224</f>
        <v>0</v>
      </c>
      <c r="Q224" s="183">
        <v>0.00011</v>
      </c>
      <c r="R224" s="183">
        <f>Q224*H224</f>
        <v>0.071830000000000005</v>
      </c>
      <c r="S224" s="183">
        <v>0</v>
      </c>
      <c r="T224" s="184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5" t="s">
        <v>121</v>
      </c>
      <c r="AT224" s="185" t="s">
        <v>117</v>
      </c>
      <c r="AU224" s="185" t="s">
        <v>122</v>
      </c>
      <c r="AY224" s="18" t="s">
        <v>114</v>
      </c>
      <c r="BE224" s="186">
        <f>IF(N224="základná",J224,0)</f>
        <v>0</v>
      </c>
      <c r="BF224" s="186">
        <f>IF(N224="znížená",J224,0)</f>
        <v>0</v>
      </c>
      <c r="BG224" s="186">
        <f>IF(N224="zákl. prenesená",J224,0)</f>
        <v>0</v>
      </c>
      <c r="BH224" s="186">
        <f>IF(N224="zníž. prenesená",J224,0)</f>
        <v>0</v>
      </c>
      <c r="BI224" s="186">
        <f>IF(N224="nulová",J224,0)</f>
        <v>0</v>
      </c>
      <c r="BJ224" s="18" t="s">
        <v>122</v>
      </c>
      <c r="BK224" s="186">
        <f>ROUND(I224*H224,2)</f>
        <v>0</v>
      </c>
      <c r="BL224" s="18" t="s">
        <v>121</v>
      </c>
      <c r="BM224" s="185" t="s">
        <v>356</v>
      </c>
    </row>
    <row r="225" s="13" customFormat="1">
      <c r="A225" s="13"/>
      <c r="B225" s="187"/>
      <c r="C225" s="13"/>
      <c r="D225" s="188" t="s">
        <v>124</v>
      </c>
      <c r="E225" s="189" t="s">
        <v>1</v>
      </c>
      <c r="F225" s="190" t="s">
        <v>357</v>
      </c>
      <c r="G225" s="13"/>
      <c r="H225" s="191">
        <v>10</v>
      </c>
      <c r="I225" s="192"/>
      <c r="J225" s="13"/>
      <c r="K225" s="13"/>
      <c r="L225" s="187"/>
      <c r="M225" s="193"/>
      <c r="N225" s="194"/>
      <c r="O225" s="194"/>
      <c r="P225" s="194"/>
      <c r="Q225" s="194"/>
      <c r="R225" s="194"/>
      <c r="S225" s="194"/>
      <c r="T225" s="19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9" t="s">
        <v>124</v>
      </c>
      <c r="AU225" s="189" t="s">
        <v>122</v>
      </c>
      <c r="AV225" s="13" t="s">
        <v>122</v>
      </c>
      <c r="AW225" s="13" t="s">
        <v>31</v>
      </c>
      <c r="AX225" s="13" t="s">
        <v>74</v>
      </c>
      <c r="AY225" s="189" t="s">
        <v>114</v>
      </c>
    </row>
    <row r="226" s="13" customFormat="1">
      <c r="A226" s="13"/>
      <c r="B226" s="187"/>
      <c r="C226" s="13"/>
      <c r="D226" s="188" t="s">
        <v>124</v>
      </c>
      <c r="E226" s="189" t="s">
        <v>1</v>
      </c>
      <c r="F226" s="190" t="s">
        <v>358</v>
      </c>
      <c r="G226" s="13"/>
      <c r="H226" s="191">
        <v>9</v>
      </c>
      <c r="I226" s="192"/>
      <c r="J226" s="13"/>
      <c r="K226" s="13"/>
      <c r="L226" s="187"/>
      <c r="M226" s="193"/>
      <c r="N226" s="194"/>
      <c r="O226" s="194"/>
      <c r="P226" s="194"/>
      <c r="Q226" s="194"/>
      <c r="R226" s="194"/>
      <c r="S226" s="194"/>
      <c r="T226" s="19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9" t="s">
        <v>124</v>
      </c>
      <c r="AU226" s="189" t="s">
        <v>122</v>
      </c>
      <c r="AV226" s="13" t="s">
        <v>122</v>
      </c>
      <c r="AW226" s="13" t="s">
        <v>31</v>
      </c>
      <c r="AX226" s="13" t="s">
        <v>74</v>
      </c>
      <c r="AY226" s="189" t="s">
        <v>114</v>
      </c>
    </row>
    <row r="227" s="13" customFormat="1">
      <c r="A227" s="13"/>
      <c r="B227" s="187"/>
      <c r="C227" s="13"/>
      <c r="D227" s="188" t="s">
        <v>124</v>
      </c>
      <c r="E227" s="189" t="s">
        <v>1</v>
      </c>
      <c r="F227" s="190" t="s">
        <v>359</v>
      </c>
      <c r="G227" s="13"/>
      <c r="H227" s="191">
        <v>634</v>
      </c>
      <c r="I227" s="192"/>
      <c r="J227" s="13"/>
      <c r="K227" s="13"/>
      <c r="L227" s="187"/>
      <c r="M227" s="193"/>
      <c r="N227" s="194"/>
      <c r="O227" s="194"/>
      <c r="P227" s="194"/>
      <c r="Q227" s="194"/>
      <c r="R227" s="194"/>
      <c r="S227" s="194"/>
      <c r="T227" s="19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89" t="s">
        <v>124</v>
      </c>
      <c r="AU227" s="189" t="s">
        <v>122</v>
      </c>
      <c r="AV227" s="13" t="s">
        <v>122</v>
      </c>
      <c r="AW227" s="13" t="s">
        <v>31</v>
      </c>
      <c r="AX227" s="13" t="s">
        <v>74</v>
      </c>
      <c r="AY227" s="189" t="s">
        <v>114</v>
      </c>
    </row>
    <row r="228" s="15" customFormat="1">
      <c r="A228" s="15"/>
      <c r="B228" s="214"/>
      <c r="C228" s="15"/>
      <c r="D228" s="188" t="s">
        <v>124</v>
      </c>
      <c r="E228" s="215" t="s">
        <v>1</v>
      </c>
      <c r="F228" s="216" t="s">
        <v>171</v>
      </c>
      <c r="G228" s="15"/>
      <c r="H228" s="217">
        <v>653</v>
      </c>
      <c r="I228" s="218"/>
      <c r="J228" s="15"/>
      <c r="K228" s="15"/>
      <c r="L228" s="214"/>
      <c r="M228" s="219"/>
      <c r="N228" s="220"/>
      <c r="O228" s="220"/>
      <c r="P228" s="220"/>
      <c r="Q228" s="220"/>
      <c r="R228" s="220"/>
      <c r="S228" s="220"/>
      <c r="T228" s="221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5" t="s">
        <v>124</v>
      </c>
      <c r="AU228" s="215" t="s">
        <v>122</v>
      </c>
      <c r="AV228" s="15" t="s">
        <v>121</v>
      </c>
      <c r="AW228" s="15" t="s">
        <v>31</v>
      </c>
      <c r="AX228" s="15" t="s">
        <v>82</v>
      </c>
      <c r="AY228" s="215" t="s">
        <v>114</v>
      </c>
    </row>
    <row r="229" s="2" customFormat="1" ht="33" customHeight="1">
      <c r="A229" s="37"/>
      <c r="B229" s="172"/>
      <c r="C229" s="173" t="s">
        <v>360</v>
      </c>
      <c r="D229" s="173" t="s">
        <v>117</v>
      </c>
      <c r="E229" s="174" t="s">
        <v>361</v>
      </c>
      <c r="F229" s="175" t="s">
        <v>362</v>
      </c>
      <c r="G229" s="176" t="s">
        <v>187</v>
      </c>
      <c r="H229" s="177">
        <v>360</v>
      </c>
      <c r="I229" s="178"/>
      <c r="J229" s="179">
        <f>ROUND(I229*H229,2)</f>
        <v>0</v>
      </c>
      <c r="K229" s="180"/>
      <c r="L229" s="38"/>
      <c r="M229" s="181" t="s">
        <v>1</v>
      </c>
      <c r="N229" s="182" t="s">
        <v>40</v>
      </c>
      <c r="O229" s="77"/>
      <c r="P229" s="183">
        <f>O229*H229</f>
        <v>0</v>
      </c>
      <c r="Q229" s="183">
        <v>4.0000000000000003E-05</v>
      </c>
      <c r="R229" s="183">
        <f>Q229*H229</f>
        <v>0.014400000000000001</v>
      </c>
      <c r="S229" s="183">
        <v>0</v>
      </c>
      <c r="T229" s="184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5" t="s">
        <v>121</v>
      </c>
      <c r="AT229" s="185" t="s">
        <v>117</v>
      </c>
      <c r="AU229" s="185" t="s">
        <v>122</v>
      </c>
      <c r="AY229" s="18" t="s">
        <v>114</v>
      </c>
      <c r="BE229" s="186">
        <f>IF(N229="základná",J229,0)</f>
        <v>0</v>
      </c>
      <c r="BF229" s="186">
        <f>IF(N229="znížená",J229,0)</f>
        <v>0</v>
      </c>
      <c r="BG229" s="186">
        <f>IF(N229="zákl. prenesená",J229,0)</f>
        <v>0</v>
      </c>
      <c r="BH229" s="186">
        <f>IF(N229="zníž. prenesená",J229,0)</f>
        <v>0</v>
      </c>
      <c r="BI229" s="186">
        <f>IF(N229="nulová",J229,0)</f>
        <v>0</v>
      </c>
      <c r="BJ229" s="18" t="s">
        <v>122</v>
      </c>
      <c r="BK229" s="186">
        <f>ROUND(I229*H229,2)</f>
        <v>0</v>
      </c>
      <c r="BL229" s="18" t="s">
        <v>121</v>
      </c>
      <c r="BM229" s="185" t="s">
        <v>363</v>
      </c>
    </row>
    <row r="230" s="13" customFormat="1">
      <c r="A230" s="13"/>
      <c r="B230" s="187"/>
      <c r="C230" s="13"/>
      <c r="D230" s="188" t="s">
        <v>124</v>
      </c>
      <c r="E230" s="189" t="s">
        <v>1</v>
      </c>
      <c r="F230" s="190" t="s">
        <v>364</v>
      </c>
      <c r="G230" s="13"/>
      <c r="H230" s="191">
        <v>360</v>
      </c>
      <c r="I230" s="192"/>
      <c r="J230" s="13"/>
      <c r="K230" s="13"/>
      <c r="L230" s="187"/>
      <c r="M230" s="193"/>
      <c r="N230" s="194"/>
      <c r="O230" s="194"/>
      <c r="P230" s="194"/>
      <c r="Q230" s="194"/>
      <c r="R230" s="194"/>
      <c r="S230" s="194"/>
      <c r="T230" s="19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9" t="s">
        <v>124</v>
      </c>
      <c r="AU230" s="189" t="s">
        <v>122</v>
      </c>
      <c r="AV230" s="13" t="s">
        <v>122</v>
      </c>
      <c r="AW230" s="13" t="s">
        <v>31</v>
      </c>
      <c r="AX230" s="13" t="s">
        <v>82</v>
      </c>
      <c r="AY230" s="189" t="s">
        <v>114</v>
      </c>
    </row>
    <row r="231" s="2" customFormat="1" ht="37.8" customHeight="1">
      <c r="A231" s="37"/>
      <c r="B231" s="172"/>
      <c r="C231" s="173" t="s">
        <v>365</v>
      </c>
      <c r="D231" s="173" t="s">
        <v>117</v>
      </c>
      <c r="E231" s="174" t="s">
        <v>366</v>
      </c>
      <c r="F231" s="175" t="s">
        <v>367</v>
      </c>
      <c r="G231" s="176" t="s">
        <v>150</v>
      </c>
      <c r="H231" s="177">
        <v>138.5</v>
      </c>
      <c r="I231" s="178"/>
      <c r="J231" s="179">
        <f>ROUND(I231*H231,2)</f>
        <v>0</v>
      </c>
      <c r="K231" s="180"/>
      <c r="L231" s="38"/>
      <c r="M231" s="181" t="s">
        <v>1</v>
      </c>
      <c r="N231" s="182" t="s">
        <v>40</v>
      </c>
      <c r="O231" s="77"/>
      <c r="P231" s="183">
        <f>O231*H231</f>
        <v>0</v>
      </c>
      <c r="Q231" s="183">
        <v>0.00089999999999999998</v>
      </c>
      <c r="R231" s="183">
        <f>Q231*H231</f>
        <v>0.12465</v>
      </c>
      <c r="S231" s="183">
        <v>0</v>
      </c>
      <c r="T231" s="184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85" t="s">
        <v>121</v>
      </c>
      <c r="AT231" s="185" t="s">
        <v>117</v>
      </c>
      <c r="AU231" s="185" t="s">
        <v>122</v>
      </c>
      <c r="AY231" s="18" t="s">
        <v>114</v>
      </c>
      <c r="BE231" s="186">
        <f>IF(N231="základná",J231,0)</f>
        <v>0</v>
      </c>
      <c r="BF231" s="186">
        <f>IF(N231="znížená",J231,0)</f>
        <v>0</v>
      </c>
      <c r="BG231" s="186">
        <f>IF(N231="zákl. prenesená",J231,0)</f>
        <v>0</v>
      </c>
      <c r="BH231" s="186">
        <f>IF(N231="zníž. prenesená",J231,0)</f>
        <v>0</v>
      </c>
      <c r="BI231" s="186">
        <f>IF(N231="nulová",J231,0)</f>
        <v>0</v>
      </c>
      <c r="BJ231" s="18" t="s">
        <v>122</v>
      </c>
      <c r="BK231" s="186">
        <f>ROUND(I231*H231,2)</f>
        <v>0</v>
      </c>
      <c r="BL231" s="18" t="s">
        <v>121</v>
      </c>
      <c r="BM231" s="185" t="s">
        <v>368</v>
      </c>
    </row>
    <row r="232" s="13" customFormat="1">
      <c r="A232" s="13"/>
      <c r="B232" s="187"/>
      <c r="C232" s="13"/>
      <c r="D232" s="188" t="s">
        <v>124</v>
      </c>
      <c r="E232" s="189" t="s">
        <v>1</v>
      </c>
      <c r="F232" s="190" t="s">
        <v>369</v>
      </c>
      <c r="G232" s="13"/>
      <c r="H232" s="191">
        <v>128</v>
      </c>
      <c r="I232" s="192"/>
      <c r="J232" s="13"/>
      <c r="K232" s="13"/>
      <c r="L232" s="187"/>
      <c r="M232" s="193"/>
      <c r="N232" s="194"/>
      <c r="O232" s="194"/>
      <c r="P232" s="194"/>
      <c r="Q232" s="194"/>
      <c r="R232" s="194"/>
      <c r="S232" s="194"/>
      <c r="T232" s="19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9" t="s">
        <v>124</v>
      </c>
      <c r="AU232" s="189" t="s">
        <v>122</v>
      </c>
      <c r="AV232" s="13" t="s">
        <v>122</v>
      </c>
      <c r="AW232" s="13" t="s">
        <v>31</v>
      </c>
      <c r="AX232" s="13" t="s">
        <v>74</v>
      </c>
      <c r="AY232" s="189" t="s">
        <v>114</v>
      </c>
    </row>
    <row r="233" s="13" customFormat="1">
      <c r="A233" s="13"/>
      <c r="B233" s="187"/>
      <c r="C233" s="13"/>
      <c r="D233" s="188" t="s">
        <v>124</v>
      </c>
      <c r="E233" s="189" t="s">
        <v>1</v>
      </c>
      <c r="F233" s="190" t="s">
        <v>370</v>
      </c>
      <c r="G233" s="13"/>
      <c r="H233" s="191">
        <v>7.5</v>
      </c>
      <c r="I233" s="192"/>
      <c r="J233" s="13"/>
      <c r="K233" s="13"/>
      <c r="L233" s="187"/>
      <c r="M233" s="193"/>
      <c r="N233" s="194"/>
      <c r="O233" s="194"/>
      <c r="P233" s="194"/>
      <c r="Q233" s="194"/>
      <c r="R233" s="194"/>
      <c r="S233" s="194"/>
      <c r="T233" s="19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9" t="s">
        <v>124</v>
      </c>
      <c r="AU233" s="189" t="s">
        <v>122</v>
      </c>
      <c r="AV233" s="13" t="s">
        <v>122</v>
      </c>
      <c r="AW233" s="13" t="s">
        <v>31</v>
      </c>
      <c r="AX233" s="13" t="s">
        <v>74</v>
      </c>
      <c r="AY233" s="189" t="s">
        <v>114</v>
      </c>
    </row>
    <row r="234" s="13" customFormat="1">
      <c r="A234" s="13"/>
      <c r="B234" s="187"/>
      <c r="C234" s="13"/>
      <c r="D234" s="188" t="s">
        <v>124</v>
      </c>
      <c r="E234" s="189" t="s">
        <v>1</v>
      </c>
      <c r="F234" s="190" t="s">
        <v>371</v>
      </c>
      <c r="G234" s="13"/>
      <c r="H234" s="191">
        <v>3</v>
      </c>
      <c r="I234" s="192"/>
      <c r="J234" s="13"/>
      <c r="K234" s="13"/>
      <c r="L234" s="187"/>
      <c r="M234" s="193"/>
      <c r="N234" s="194"/>
      <c r="O234" s="194"/>
      <c r="P234" s="194"/>
      <c r="Q234" s="194"/>
      <c r="R234" s="194"/>
      <c r="S234" s="194"/>
      <c r="T234" s="19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9" t="s">
        <v>124</v>
      </c>
      <c r="AU234" s="189" t="s">
        <v>122</v>
      </c>
      <c r="AV234" s="13" t="s">
        <v>122</v>
      </c>
      <c r="AW234" s="13" t="s">
        <v>31</v>
      </c>
      <c r="AX234" s="13" t="s">
        <v>74</v>
      </c>
      <c r="AY234" s="189" t="s">
        <v>114</v>
      </c>
    </row>
    <row r="235" s="15" customFormat="1">
      <c r="A235" s="15"/>
      <c r="B235" s="214"/>
      <c r="C235" s="15"/>
      <c r="D235" s="188" t="s">
        <v>124</v>
      </c>
      <c r="E235" s="215" t="s">
        <v>1</v>
      </c>
      <c r="F235" s="216" t="s">
        <v>171</v>
      </c>
      <c r="G235" s="15"/>
      <c r="H235" s="217">
        <v>138.5</v>
      </c>
      <c r="I235" s="218"/>
      <c r="J235" s="15"/>
      <c r="K235" s="15"/>
      <c r="L235" s="214"/>
      <c r="M235" s="219"/>
      <c r="N235" s="220"/>
      <c r="O235" s="220"/>
      <c r="P235" s="220"/>
      <c r="Q235" s="220"/>
      <c r="R235" s="220"/>
      <c r="S235" s="220"/>
      <c r="T235" s="221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15" t="s">
        <v>124</v>
      </c>
      <c r="AU235" s="215" t="s">
        <v>122</v>
      </c>
      <c r="AV235" s="15" t="s">
        <v>121</v>
      </c>
      <c r="AW235" s="15" t="s">
        <v>31</v>
      </c>
      <c r="AX235" s="15" t="s">
        <v>82</v>
      </c>
      <c r="AY235" s="215" t="s">
        <v>114</v>
      </c>
    </row>
    <row r="236" s="2" customFormat="1" ht="24.15" customHeight="1">
      <c r="A236" s="37"/>
      <c r="B236" s="172"/>
      <c r="C236" s="173" t="s">
        <v>372</v>
      </c>
      <c r="D236" s="173" t="s">
        <v>117</v>
      </c>
      <c r="E236" s="174" t="s">
        <v>373</v>
      </c>
      <c r="F236" s="175" t="s">
        <v>374</v>
      </c>
      <c r="G236" s="176" t="s">
        <v>187</v>
      </c>
      <c r="H236" s="177">
        <v>1013</v>
      </c>
      <c r="I236" s="178"/>
      <c r="J236" s="179">
        <f>ROUND(I236*H236,2)</f>
        <v>0</v>
      </c>
      <c r="K236" s="180"/>
      <c r="L236" s="38"/>
      <c r="M236" s="181" t="s">
        <v>1</v>
      </c>
      <c r="N236" s="182" t="s">
        <v>40</v>
      </c>
      <c r="O236" s="77"/>
      <c r="P236" s="183">
        <f>O236*H236</f>
        <v>0</v>
      </c>
      <c r="Q236" s="183">
        <v>0</v>
      </c>
      <c r="R236" s="183">
        <f>Q236*H236</f>
        <v>0</v>
      </c>
      <c r="S236" s="183">
        <v>0</v>
      </c>
      <c r="T236" s="184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85" t="s">
        <v>121</v>
      </c>
      <c r="AT236" s="185" t="s">
        <v>117</v>
      </c>
      <c r="AU236" s="185" t="s">
        <v>122</v>
      </c>
      <c r="AY236" s="18" t="s">
        <v>114</v>
      </c>
      <c r="BE236" s="186">
        <f>IF(N236="základná",J236,0)</f>
        <v>0</v>
      </c>
      <c r="BF236" s="186">
        <f>IF(N236="znížená",J236,0)</f>
        <v>0</v>
      </c>
      <c r="BG236" s="186">
        <f>IF(N236="zákl. prenesená",J236,0)</f>
        <v>0</v>
      </c>
      <c r="BH236" s="186">
        <f>IF(N236="zníž. prenesená",J236,0)</f>
        <v>0</v>
      </c>
      <c r="BI236" s="186">
        <f>IF(N236="nulová",J236,0)</f>
        <v>0</v>
      </c>
      <c r="BJ236" s="18" t="s">
        <v>122</v>
      </c>
      <c r="BK236" s="186">
        <f>ROUND(I236*H236,2)</f>
        <v>0</v>
      </c>
      <c r="BL236" s="18" t="s">
        <v>121</v>
      </c>
      <c r="BM236" s="185" t="s">
        <v>375</v>
      </c>
    </row>
    <row r="237" s="13" customFormat="1">
      <c r="A237" s="13"/>
      <c r="B237" s="187"/>
      <c r="C237" s="13"/>
      <c r="D237" s="188" t="s">
        <v>124</v>
      </c>
      <c r="E237" s="189" t="s">
        <v>1</v>
      </c>
      <c r="F237" s="190" t="s">
        <v>376</v>
      </c>
      <c r="G237" s="13"/>
      <c r="H237" s="191">
        <v>1013</v>
      </c>
      <c r="I237" s="192"/>
      <c r="J237" s="13"/>
      <c r="K237" s="13"/>
      <c r="L237" s="187"/>
      <c r="M237" s="193"/>
      <c r="N237" s="194"/>
      <c r="O237" s="194"/>
      <c r="P237" s="194"/>
      <c r="Q237" s="194"/>
      <c r="R237" s="194"/>
      <c r="S237" s="194"/>
      <c r="T237" s="19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9" t="s">
        <v>124</v>
      </c>
      <c r="AU237" s="189" t="s">
        <v>122</v>
      </c>
      <c r="AV237" s="13" t="s">
        <v>122</v>
      </c>
      <c r="AW237" s="13" t="s">
        <v>31</v>
      </c>
      <c r="AX237" s="13" t="s">
        <v>82</v>
      </c>
      <c r="AY237" s="189" t="s">
        <v>114</v>
      </c>
    </row>
    <row r="238" s="2" customFormat="1" ht="24.15" customHeight="1">
      <c r="A238" s="37"/>
      <c r="B238" s="172"/>
      <c r="C238" s="173" t="s">
        <v>377</v>
      </c>
      <c r="D238" s="173" t="s">
        <v>117</v>
      </c>
      <c r="E238" s="174" t="s">
        <v>378</v>
      </c>
      <c r="F238" s="175" t="s">
        <v>379</v>
      </c>
      <c r="G238" s="176" t="s">
        <v>150</v>
      </c>
      <c r="H238" s="177">
        <v>138.5</v>
      </c>
      <c r="I238" s="178"/>
      <c r="J238" s="179">
        <f>ROUND(I238*H238,2)</f>
        <v>0</v>
      </c>
      <c r="K238" s="180"/>
      <c r="L238" s="38"/>
      <c r="M238" s="181" t="s">
        <v>1</v>
      </c>
      <c r="N238" s="182" t="s">
        <v>40</v>
      </c>
      <c r="O238" s="77"/>
      <c r="P238" s="183">
        <f>O238*H238</f>
        <v>0</v>
      </c>
      <c r="Q238" s="183">
        <v>1.0000000000000001E-05</v>
      </c>
      <c r="R238" s="183">
        <f>Q238*H238</f>
        <v>0.0013850000000000002</v>
      </c>
      <c r="S238" s="183">
        <v>0</v>
      </c>
      <c r="T238" s="184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5" t="s">
        <v>121</v>
      </c>
      <c r="AT238" s="185" t="s">
        <v>117</v>
      </c>
      <c r="AU238" s="185" t="s">
        <v>122</v>
      </c>
      <c r="AY238" s="18" t="s">
        <v>114</v>
      </c>
      <c r="BE238" s="186">
        <f>IF(N238="základná",J238,0)</f>
        <v>0</v>
      </c>
      <c r="BF238" s="186">
        <f>IF(N238="znížená",J238,0)</f>
        <v>0</v>
      </c>
      <c r="BG238" s="186">
        <f>IF(N238="zákl. prenesená",J238,0)</f>
        <v>0</v>
      </c>
      <c r="BH238" s="186">
        <f>IF(N238="zníž. prenesená",J238,0)</f>
        <v>0</v>
      </c>
      <c r="BI238" s="186">
        <f>IF(N238="nulová",J238,0)</f>
        <v>0</v>
      </c>
      <c r="BJ238" s="18" t="s">
        <v>122</v>
      </c>
      <c r="BK238" s="186">
        <f>ROUND(I238*H238,2)</f>
        <v>0</v>
      </c>
      <c r="BL238" s="18" t="s">
        <v>121</v>
      </c>
      <c r="BM238" s="185" t="s">
        <v>380</v>
      </c>
    </row>
    <row r="239" s="13" customFormat="1">
      <c r="A239" s="13"/>
      <c r="B239" s="187"/>
      <c r="C239" s="13"/>
      <c r="D239" s="188" t="s">
        <v>124</v>
      </c>
      <c r="E239" s="189" t="s">
        <v>1</v>
      </c>
      <c r="F239" s="190" t="s">
        <v>381</v>
      </c>
      <c r="G239" s="13"/>
      <c r="H239" s="191">
        <v>138.5</v>
      </c>
      <c r="I239" s="192"/>
      <c r="J239" s="13"/>
      <c r="K239" s="13"/>
      <c r="L239" s="187"/>
      <c r="M239" s="193"/>
      <c r="N239" s="194"/>
      <c r="O239" s="194"/>
      <c r="P239" s="194"/>
      <c r="Q239" s="194"/>
      <c r="R239" s="194"/>
      <c r="S239" s="194"/>
      <c r="T239" s="19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9" t="s">
        <v>124</v>
      </c>
      <c r="AU239" s="189" t="s">
        <v>122</v>
      </c>
      <c r="AV239" s="13" t="s">
        <v>122</v>
      </c>
      <c r="AW239" s="13" t="s">
        <v>31</v>
      </c>
      <c r="AX239" s="13" t="s">
        <v>82</v>
      </c>
      <c r="AY239" s="189" t="s">
        <v>114</v>
      </c>
    </row>
    <row r="240" s="12" customFormat="1" ht="25.92" customHeight="1">
      <c r="A240" s="12"/>
      <c r="B240" s="159"/>
      <c r="C240" s="12"/>
      <c r="D240" s="160" t="s">
        <v>73</v>
      </c>
      <c r="E240" s="161" t="s">
        <v>382</v>
      </c>
      <c r="F240" s="161" t="s">
        <v>383</v>
      </c>
      <c r="G240" s="12"/>
      <c r="H240" s="12"/>
      <c r="I240" s="162"/>
      <c r="J240" s="163">
        <f>BK240</f>
        <v>0</v>
      </c>
      <c r="K240" s="12"/>
      <c r="L240" s="159"/>
      <c r="M240" s="164"/>
      <c r="N240" s="165"/>
      <c r="O240" s="165"/>
      <c r="P240" s="166">
        <f>SUM(P241:P243)</f>
        <v>0</v>
      </c>
      <c r="Q240" s="165"/>
      <c r="R240" s="166">
        <f>SUM(R241:R243)</f>
        <v>0</v>
      </c>
      <c r="S240" s="165"/>
      <c r="T240" s="167">
        <f>SUM(T241:T243)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0" t="s">
        <v>121</v>
      </c>
      <c r="AT240" s="168" t="s">
        <v>73</v>
      </c>
      <c r="AU240" s="168" t="s">
        <v>74</v>
      </c>
      <c r="AY240" s="160" t="s">
        <v>114</v>
      </c>
      <c r="BK240" s="169">
        <f>SUM(BK241:BK243)</f>
        <v>0</v>
      </c>
    </row>
    <row r="241" s="2" customFormat="1" ht="24.15" customHeight="1">
      <c r="A241" s="37"/>
      <c r="B241" s="172"/>
      <c r="C241" s="173" t="s">
        <v>384</v>
      </c>
      <c r="D241" s="173" t="s">
        <v>117</v>
      </c>
      <c r="E241" s="174" t="s">
        <v>385</v>
      </c>
      <c r="F241" s="175" t="s">
        <v>386</v>
      </c>
      <c r="G241" s="176" t="s">
        <v>299</v>
      </c>
      <c r="H241" s="177">
        <v>1</v>
      </c>
      <c r="I241" s="178"/>
      <c r="J241" s="179">
        <f>ROUND(I241*H241,2)</f>
        <v>0</v>
      </c>
      <c r="K241" s="180"/>
      <c r="L241" s="38"/>
      <c r="M241" s="181" t="s">
        <v>1</v>
      </c>
      <c r="N241" s="182" t="s">
        <v>40</v>
      </c>
      <c r="O241" s="77"/>
      <c r="P241" s="183">
        <f>O241*H241</f>
        <v>0</v>
      </c>
      <c r="Q241" s="183">
        <v>0</v>
      </c>
      <c r="R241" s="183">
        <f>Q241*H241</f>
        <v>0</v>
      </c>
      <c r="S241" s="183">
        <v>0</v>
      </c>
      <c r="T241" s="184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85" t="s">
        <v>387</v>
      </c>
      <c r="AT241" s="185" t="s">
        <v>117</v>
      </c>
      <c r="AU241" s="185" t="s">
        <v>82</v>
      </c>
      <c r="AY241" s="18" t="s">
        <v>114</v>
      </c>
      <c r="BE241" s="186">
        <f>IF(N241="základná",J241,0)</f>
        <v>0</v>
      </c>
      <c r="BF241" s="186">
        <f>IF(N241="znížená",J241,0)</f>
        <v>0</v>
      </c>
      <c r="BG241" s="186">
        <f>IF(N241="zákl. prenesená",J241,0)</f>
        <v>0</v>
      </c>
      <c r="BH241" s="186">
        <f>IF(N241="zníž. prenesená",J241,0)</f>
        <v>0</v>
      </c>
      <c r="BI241" s="186">
        <f>IF(N241="nulová",J241,0)</f>
        <v>0</v>
      </c>
      <c r="BJ241" s="18" t="s">
        <v>122</v>
      </c>
      <c r="BK241" s="186">
        <f>ROUND(I241*H241,2)</f>
        <v>0</v>
      </c>
      <c r="BL241" s="18" t="s">
        <v>387</v>
      </c>
      <c r="BM241" s="185" t="s">
        <v>388</v>
      </c>
    </row>
    <row r="242" s="2" customFormat="1" ht="24.15" customHeight="1">
      <c r="A242" s="37"/>
      <c r="B242" s="172"/>
      <c r="C242" s="173" t="s">
        <v>389</v>
      </c>
      <c r="D242" s="173" t="s">
        <v>117</v>
      </c>
      <c r="E242" s="174" t="s">
        <v>390</v>
      </c>
      <c r="F242" s="175" t="s">
        <v>391</v>
      </c>
      <c r="G242" s="176" t="s">
        <v>299</v>
      </c>
      <c r="H242" s="177">
        <v>1</v>
      </c>
      <c r="I242" s="178"/>
      <c r="J242" s="179">
        <f>ROUND(I242*H242,2)</f>
        <v>0</v>
      </c>
      <c r="K242" s="180"/>
      <c r="L242" s="38"/>
      <c r="M242" s="181" t="s">
        <v>1</v>
      </c>
      <c r="N242" s="182" t="s">
        <v>40</v>
      </c>
      <c r="O242" s="77"/>
      <c r="P242" s="183">
        <f>O242*H242</f>
        <v>0</v>
      </c>
      <c r="Q242" s="183">
        <v>0</v>
      </c>
      <c r="R242" s="183">
        <f>Q242*H242</f>
        <v>0</v>
      </c>
      <c r="S242" s="183">
        <v>0</v>
      </c>
      <c r="T242" s="184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5" t="s">
        <v>387</v>
      </c>
      <c r="AT242" s="185" t="s">
        <v>117</v>
      </c>
      <c r="AU242" s="185" t="s">
        <v>82</v>
      </c>
      <c r="AY242" s="18" t="s">
        <v>114</v>
      </c>
      <c r="BE242" s="186">
        <f>IF(N242="základná",J242,0)</f>
        <v>0</v>
      </c>
      <c r="BF242" s="186">
        <f>IF(N242="znížená",J242,0)</f>
        <v>0</v>
      </c>
      <c r="BG242" s="186">
        <f>IF(N242="zákl. prenesená",J242,0)</f>
        <v>0</v>
      </c>
      <c r="BH242" s="186">
        <f>IF(N242="zníž. prenesená",J242,0)</f>
        <v>0</v>
      </c>
      <c r="BI242" s="186">
        <f>IF(N242="nulová",J242,0)</f>
        <v>0</v>
      </c>
      <c r="BJ242" s="18" t="s">
        <v>122</v>
      </c>
      <c r="BK242" s="186">
        <f>ROUND(I242*H242,2)</f>
        <v>0</v>
      </c>
      <c r="BL242" s="18" t="s">
        <v>387</v>
      </c>
      <c r="BM242" s="185" t="s">
        <v>392</v>
      </c>
    </row>
    <row r="243" s="2" customFormat="1" ht="24.15" customHeight="1">
      <c r="A243" s="37"/>
      <c r="B243" s="172"/>
      <c r="C243" s="173" t="s">
        <v>393</v>
      </c>
      <c r="D243" s="173" t="s">
        <v>117</v>
      </c>
      <c r="E243" s="174" t="s">
        <v>394</v>
      </c>
      <c r="F243" s="175" t="s">
        <v>395</v>
      </c>
      <c r="G243" s="176" t="s">
        <v>299</v>
      </c>
      <c r="H243" s="177">
        <v>1</v>
      </c>
      <c r="I243" s="178"/>
      <c r="J243" s="179">
        <f>ROUND(I243*H243,2)</f>
        <v>0</v>
      </c>
      <c r="K243" s="180"/>
      <c r="L243" s="38"/>
      <c r="M243" s="222" t="s">
        <v>1</v>
      </c>
      <c r="N243" s="223" t="s">
        <v>40</v>
      </c>
      <c r="O243" s="224"/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5" t="s">
        <v>387</v>
      </c>
      <c r="AT243" s="185" t="s">
        <v>117</v>
      </c>
      <c r="AU243" s="185" t="s">
        <v>82</v>
      </c>
      <c r="AY243" s="18" t="s">
        <v>114</v>
      </c>
      <c r="BE243" s="186">
        <f>IF(N243="základná",J243,0)</f>
        <v>0</v>
      </c>
      <c r="BF243" s="186">
        <f>IF(N243="znížená",J243,0)</f>
        <v>0</v>
      </c>
      <c r="BG243" s="186">
        <f>IF(N243="zákl. prenesená",J243,0)</f>
        <v>0</v>
      </c>
      <c r="BH243" s="186">
        <f>IF(N243="zníž. prenesená",J243,0)</f>
        <v>0</v>
      </c>
      <c r="BI243" s="186">
        <f>IF(N243="nulová",J243,0)</f>
        <v>0</v>
      </c>
      <c r="BJ243" s="18" t="s">
        <v>122</v>
      </c>
      <c r="BK243" s="186">
        <f>ROUND(I243*H243,2)</f>
        <v>0</v>
      </c>
      <c r="BL243" s="18" t="s">
        <v>387</v>
      </c>
      <c r="BM243" s="185" t="s">
        <v>396</v>
      </c>
    </row>
    <row r="244" s="2" customFormat="1" ht="6.96" customHeight="1">
      <c r="A244" s="37"/>
      <c r="B244" s="60"/>
      <c r="C244" s="61"/>
      <c r="D244" s="61"/>
      <c r="E244" s="61"/>
      <c r="F244" s="61"/>
      <c r="G244" s="61"/>
      <c r="H244" s="61"/>
      <c r="I244" s="61"/>
      <c r="J244" s="61"/>
      <c r="K244" s="61"/>
      <c r="L244" s="38"/>
      <c r="M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</sheetData>
  <autoFilter ref="C123:K24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Dagmar Tóthová</dc:creator>
  <cp:lastModifiedBy>Dagmar Tóthová</cp:lastModifiedBy>
  <dcterms:created xsi:type="dcterms:W3CDTF">2021-08-19T06:40:45Z</dcterms:created>
  <dcterms:modified xsi:type="dcterms:W3CDTF">2021-08-19T06:40:46Z</dcterms:modified>
</cp:coreProperties>
</file>